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zinko\Desktop\Toplovod razpis\ponudbeni predračun za objavo\Ponudbeni predračun zaklenjene celice\"/>
    </mc:Choice>
  </mc:AlternateContent>
  <xr:revisionPtr revIDLastSave="0" documentId="8_{FC4C19A3-D022-439D-A0DC-DAD195A7193B}" xr6:coauthVersionLast="47" xr6:coauthVersionMax="47" xr10:uidLastSave="{00000000-0000-0000-0000-000000000000}"/>
  <workbookProtection workbookAlgorithmName="SHA-512" workbookHashValue="naaM/EdbJDTCwAwfgQUlRHtHbRuziQSBvVtDW+QZ7LwvKGZg4SHi57Q3oQX673kQh/A5q/6sPRU71w1vwDSCNQ==" workbookSaltValue="yulWx/XxUGzAITjs5O7CpQ==" workbookSpinCount="100000" lockStructure="1"/>
  <bookViews>
    <workbookView xWindow="-120" yWindow="-120" windowWidth="29040" windowHeight="17520" tabRatio="528" firstSheet="1" activeTab="1" xr2:uid="{40E0E486-FE62-49D2-8E05-252F3CD1B699}"/>
  </bookViews>
  <sheets>
    <sheet name="ŠIFRARNIK RADOVA_staro" sheetId="9" state="hidden" r:id="rId1"/>
    <sheet name="ELEKTRO" sheetId="26" r:id="rId2"/>
  </sheets>
  <definedNames>
    <definedName name="_xlnm.Print_Area" localSheetId="1">ELEKTRO!$A$1:$H$94</definedName>
    <definedName name="_xlnm.Print_Titles" localSheetId="1">ELEKTRO!$1:$1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26" l="1"/>
  <c r="H6" i="26"/>
  <c r="H7" i="26"/>
  <c r="H8" i="26"/>
  <c r="H9" i="26"/>
  <c r="H10" i="26"/>
  <c r="H11" i="26"/>
  <c r="H12" i="26"/>
  <c r="H13" i="26"/>
  <c r="H14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32" i="26"/>
  <c r="H33" i="26"/>
  <c r="H34" i="26"/>
  <c r="H37" i="26"/>
  <c r="H38" i="26"/>
  <c r="H39" i="26"/>
  <c r="H40" i="26"/>
  <c r="H41" i="26"/>
  <c r="H42" i="26"/>
  <c r="H43" i="26"/>
  <c r="H44" i="26"/>
  <c r="H45" i="26"/>
  <c r="H48" i="26"/>
  <c r="H49" i="26"/>
  <c r="H50" i="26"/>
  <c r="H51" i="26"/>
  <c r="H52" i="26"/>
  <c r="H53" i="26"/>
  <c r="H54" i="26"/>
  <c r="H55" i="26"/>
  <c r="H58" i="26"/>
  <c r="H59" i="26"/>
  <c r="H60" i="26"/>
  <c r="H61" i="26"/>
  <c r="H62" i="26"/>
  <c r="H63" i="26"/>
  <c r="H64" i="26"/>
  <c r="H65" i="26"/>
  <c r="H66" i="26"/>
  <c r="H69" i="26"/>
  <c r="H70" i="26"/>
  <c r="H71" i="26"/>
  <c r="H72" i="26"/>
  <c r="H73" i="26"/>
  <c r="H74" i="26"/>
  <c r="H75" i="26"/>
  <c r="H77" i="26"/>
  <c r="H78" i="26"/>
  <c r="H79" i="26"/>
  <c r="H80" i="26"/>
  <c r="H81" i="26"/>
  <c r="H82" i="26"/>
  <c r="H84" i="26"/>
  <c r="H85" i="26"/>
  <c r="H87" i="26"/>
  <c r="H88" i="26"/>
  <c r="H91" i="26"/>
  <c r="H5" i="26"/>
</calcChain>
</file>

<file path=xl/sharedStrings.xml><?xml version="1.0" encoding="utf-8"?>
<sst xmlns="http://schemas.openxmlformats.org/spreadsheetml/2006/main" count="1693" uniqueCount="609">
  <si>
    <t>Elektroinstalaterski radovi (VKV)</t>
  </si>
  <si>
    <t>S2302-17/12-7</t>
  </si>
  <si>
    <t>Građevinski radovi</t>
  </si>
  <si>
    <t>Asfalterski radovi - Strojno rezanje asfalta</t>
  </si>
  <si>
    <t>Asfalterski radovi - Izrada podloge 0-32 mm</t>
  </si>
  <si>
    <t>Asfalterski radovi - Izrada nosivog sloja od tucanika</t>
  </si>
  <si>
    <t>Asfalterski radovi - Strojno razbijanje asfalta</t>
  </si>
  <si>
    <t>Asfalterski radovi - Podložni sloj asfalta deb.4cm</t>
  </si>
  <si>
    <t>Asfalterski radovi - Habajući sloj asfalta deb.6cm</t>
  </si>
  <si>
    <t>Asfalterski radovi - Dobava i ugradnja tipskih betonskih rubnjaka veličine 18/24cm, ugrađenih u temelj od betona C-16/20, presjeka 35/35cm. Betonski rubnjaci se međusobno spajaju cementnim mortom. Obračun po m ugrađenog rubnjaka, uključivo rubnjaci, temel</t>
  </si>
  <si>
    <t>S2301-97/12-2</t>
  </si>
  <si>
    <t xml:space="preserve">Betonski i armiranobetonski radovi - Demontaža oštećenih te betoniranje novih AB poklopaca vel. 120x60 cm za pokrivanje energetskih kanala betonom razreda tlačne čvrstoće C-30/37. U cijenu uračunati potrebnu glatku oplatu i dvostruku armaturu Q-785 B500B </t>
  </si>
  <si>
    <t>Betonski i armiranobetonski radovi - Betoniranje temelja i zidova (konstrukcije srednjih presjeka) betonom razreda tlačne čvrstoće: C - 25/30</t>
  </si>
  <si>
    <t>m3</t>
  </si>
  <si>
    <t>S2301-97/12-3</t>
  </si>
  <si>
    <t>Betonski i armiranobetonski radovi - Betoniranje ravnih betonskih ploča (konstr. srednjih presjeka) betonom razreda tlačne čvrstoće: C - 25/30</t>
  </si>
  <si>
    <t>Betonski radovi - Ugradnja armature MAG 500/560</t>
  </si>
  <si>
    <t>S2303-95/12-2</t>
  </si>
  <si>
    <t xml:space="preserve">Betonski radovi - Ugradnja armature RA 400/500 </t>
  </si>
  <si>
    <t>Betonski radovi - Podna ploča a. b. debljine 10 cm</t>
  </si>
  <si>
    <t>Betonski radovi - Vertikalne a. b. serklaže</t>
  </si>
  <si>
    <t>Betonski radovi - Betoniranje zidova i okana</t>
  </si>
  <si>
    <t>- sat puta servisera i glavnog inženjera</t>
  </si>
  <si>
    <t>- sat rada glavnog inženjera</t>
  </si>
  <si>
    <t xml:space="preserve">Građevinski radovi - Betoniranje podloga ( materijal+rad) MB C20/25 </t>
  </si>
  <si>
    <t>S2307-12/12-1</t>
  </si>
  <si>
    <t xml:space="preserve">Građevinski radovi - Betoniranje vertkala, serklaža i sl </t>
  </si>
  <si>
    <t>S2307-12/12-5</t>
  </si>
  <si>
    <t xml:space="preserve">Građevinski radovi - Dobava i ostava oplate </t>
  </si>
  <si>
    <t xml:space="preserve">Građevinski radovi - Dobava i postava armatura </t>
  </si>
  <si>
    <t xml:space="preserve">Građevinski radovi - Nabava i ugradnja vrata i prozora od PVC materijala </t>
  </si>
  <si>
    <t xml:space="preserve">Građevinski radovi - Nabava sitnog i krupnog kamenog agregata </t>
  </si>
  <si>
    <t xml:space="preserve">Građevinski radovi - Postava keramičkih pločica na ljepilo ( samo rad) </t>
  </si>
  <si>
    <t xml:space="preserve">Građevinski radovi - Ručni iskop zemlje dubine do 2.0 metara </t>
  </si>
  <si>
    <t xml:space="preserve">Građevinski radovi - Specijalna bušenja i rezanja armiranih betona </t>
  </si>
  <si>
    <t xml:space="preserve">Građevinski radovi - Strojno razbijanje armiranih površina </t>
  </si>
  <si>
    <t xml:space="preserve">Građevinski radovi - Strojno razbijanje nearmiranih površina </t>
  </si>
  <si>
    <t xml:space="preserve">Građevinski radovi - Žbukanje zidova grubo i fino ( materijal +rad) </t>
  </si>
  <si>
    <t>Izvođenje građevinskih radova na popravcima cesta i ulica nakon polaganja el.energetskih instalacija</t>
  </si>
  <si>
    <t>N-4001-2600/12</t>
  </si>
  <si>
    <t>Izvođenje građevinskih radova</t>
  </si>
  <si>
    <t>SG-3-78/12-6</t>
  </si>
  <si>
    <t>N-4001-2560/12</t>
  </si>
  <si>
    <t xml:space="preserve">Građevinski  radovi na demontaži </t>
  </si>
  <si>
    <t>Građevinski radovi za potrebe građenja i izgradnje priključaka</t>
  </si>
  <si>
    <t>Građevinski radovi na izgradnji kućnih priključaka</t>
  </si>
  <si>
    <t>Građevinski radovi na izgradnji elektroenergetskih objekata</t>
  </si>
  <si>
    <t>Građevinski  radovi za rekonstrukciju-denivelaciju raskrižja</t>
  </si>
  <si>
    <t xml:space="preserve">Građevinski radovi KB 10(20) kV </t>
  </si>
  <si>
    <t>Građevinski radovi na nadzemnoj mreži</t>
  </si>
  <si>
    <t>Građevinski radovi na podzemnoj mreži</t>
  </si>
  <si>
    <t>Građevinski radovi na elektroenergetskim objektima</t>
  </si>
  <si>
    <t>Građevinski radovi na elektroenergetskim vodovima i priključcima</t>
  </si>
  <si>
    <t>Građevinski radovi na izgradnji nadstrešnice za vozila</t>
  </si>
  <si>
    <t xml:space="preserve">Građevinski radovi na izgradnji podzemne transformatorske stanice </t>
  </si>
  <si>
    <t>Građevinski radovi na izmještanju srednjenaponskih elektroenergetskih kabela</t>
  </si>
  <si>
    <t>Građevinski radovi na izmjeni opreme u TS</t>
  </si>
  <si>
    <t xml:space="preserve">Građevinski radovi na izvedbi javne rasvjete </t>
  </si>
  <si>
    <t>Građevinski radovi na kabelskim dalekovodima i kabelskoj mreži</t>
  </si>
  <si>
    <t>Građevinski radovi na krovovima</t>
  </si>
  <si>
    <t>Građevinski radovi na uređenju transformatorskih stanica</t>
  </si>
  <si>
    <t>Građevinski radovi na podmorskoj dionici</t>
  </si>
  <si>
    <t xml:space="preserve">Građevinski radovi na polaganju kabela </t>
  </si>
  <si>
    <t xml:space="preserve">Građevinski radovi na sanaciji dovodnog tunela </t>
  </si>
  <si>
    <t xml:space="preserve">Građevinski radovi na stupnim trafostanicama </t>
  </si>
  <si>
    <t xml:space="preserve">Građevinski radovi na ugradnji stupova </t>
  </si>
  <si>
    <t>Krovopokrivački radovi</t>
  </si>
  <si>
    <t>Krovopokrivači - Horizontalna hidroizolacija krova</t>
  </si>
  <si>
    <t>Krovopokrivači- Popravljanje podloge betonom MB 20</t>
  </si>
  <si>
    <t xml:space="preserve">Krovopokrivački radovi - Dobava i postava aluminijskog lima u boji r.š. 60 cm, komplet sa svim potrebnim spojnim i pričvrsnim priborom. Obračun po m postavljenog lima. </t>
  </si>
  <si>
    <t xml:space="preserve">Krovopokrivački radovi - Dobava i postava podložnog lima r.š.=65 cm, komplet sa svim spojnim i pričvrsnim priborom. Obračun po m postavljenog lima, u cijeni sav rad, materijal i transport. </t>
  </si>
  <si>
    <t>S2307-12/12-2</t>
  </si>
  <si>
    <t xml:space="preserve">Krovopokrivački radovi - Dobava i postava profiliranog pokrova od obojenog pocinčanog lima, komplet sa svim spojnim i pričvrsnim priborom. Obračun po m² postavljenog pokrova, u cijeni sav rad, materijal i transport. </t>
  </si>
  <si>
    <t>Krovopokrivački radovi - Izvedba pokrivanja sljemena-grebena sljemnjacima, sistemom suhe ugradnje, Uključena postava sljemeno-grebne trake, početnih, završnih i razdjelnih sljemeno-grebnih elemenata i sl. Sljemenjake dobaviti u I klasi, boja kao crijep iz</t>
  </si>
  <si>
    <t>Limarski radovi</t>
  </si>
  <si>
    <t>S3002-19/12-2</t>
  </si>
  <si>
    <t>Limarski radovi - Montaža odvodne olučne cijevi</t>
  </si>
  <si>
    <t>Limarski radovi - Skidanje uništenog oluka</t>
  </si>
  <si>
    <t>Limarski radovi -Montaža i demontaža cijevne skele</t>
  </si>
  <si>
    <t>Limarski radovi s potrošenim materijalom</t>
  </si>
  <si>
    <t xml:space="preserve">Montažerski cjevarski radovi </t>
  </si>
  <si>
    <t>KV cjevar-monter</t>
  </si>
  <si>
    <t>N-2305-1/12</t>
  </si>
  <si>
    <t>Montažerski cjevarski radovi (KV)</t>
  </si>
  <si>
    <t>S2302-28/12-1</t>
  </si>
  <si>
    <t>Montažerski cjevarski radovi (VKV)</t>
  </si>
  <si>
    <t>Montažerski cjevarski radovi -KV</t>
  </si>
  <si>
    <t>S2302-23/12-1</t>
  </si>
  <si>
    <t>Montažerski cjevarski radovi -VKV</t>
  </si>
  <si>
    <t>S2302-37/12-1</t>
  </si>
  <si>
    <t>Podopolagački radovi</t>
  </si>
  <si>
    <t>N-4004-351/12</t>
  </si>
  <si>
    <t xml:space="preserve">Izvođenje keramičarskih radova u TS </t>
  </si>
  <si>
    <t>N-G-0-285/12</t>
  </si>
  <si>
    <t>Keramičarski radovi - Dobava i postava keramičkih neglaziranih podnih pločica na podove glavnog pogonskog objekta na flexibilno ljepilo. Veličina pločica 10/20 cm I klase. Boja prema postojećim. Obračun po m2, sve kompletno.</t>
  </si>
  <si>
    <t>S2301-97/12-1</t>
  </si>
  <si>
    <t>Keramičarski radovi - Dobava i postava keramičkih protukliznih podnih pločica na podove I klase. Boja po izboru projektanta (najviše u dva tona). Veličina pločica do 30/30cm, prema postojećim. Pločice se polažu na cementni mort debljine 4-4,5cm ovisno o p</t>
  </si>
  <si>
    <t>Keramičarski radovi - Dobava i postava ravnog sokla na sudaru zidova i poda, visine 10cm. Sokl je izveden iz pločica kao u st.4. Obračun po m2, a kao vezno sredstvo je ljepilo.</t>
  </si>
  <si>
    <t>Keramičarski radovi - Glazirane keramičke zidne pločice veličine do 30/30 cm a klase, a prema postojećim. Pločice se položene na specijalno građ. ljepilo. Pločice su postavljene u vezu fuga na fugu.</t>
  </si>
  <si>
    <t>S2301-97/12-5</t>
  </si>
  <si>
    <t>Keramičarski radovi - Popločenje podova pločicama</t>
  </si>
  <si>
    <t>Keramičarski radovi - Priprema podloge odmašćivan.</t>
  </si>
  <si>
    <t>Keramičarski radovi - Štemanje keramičkih pločica sa zidova, te štemanje zida za razvod instalacija dovoda i odvoda. Oštemani materijal se utovaruje na kamion te se odvozi na gradski deponij.</t>
  </si>
  <si>
    <t>Keramičarski radovi -Ručno razbijanje podne obloge</t>
  </si>
  <si>
    <t>Keramičarski radovi VKV</t>
  </si>
  <si>
    <t>S2302-28/12-8</t>
  </si>
  <si>
    <t>S2302-37/12-2</t>
  </si>
  <si>
    <t>S2302-23/12-4</t>
  </si>
  <si>
    <t>Zidarski radovi</t>
  </si>
  <si>
    <t>zidarske pripomoći KV radnika</t>
  </si>
  <si>
    <t>S3001-10/12-5</t>
  </si>
  <si>
    <t>Fasaderski radovi</t>
  </si>
  <si>
    <t xml:space="preserve">Fasaderski radovi - Krpanje otucanih dijelova žbuke uz prethodno impregniranje podloge sa koje je žbuka skinuta, žbukom za vanjske radove kao VC 50 proizvođača Samoborka. U cijeni sav rad, materijal i transport. </t>
  </si>
  <si>
    <t>Fasaderski radovi - Montaža i demontaža fasadne skele od "H" elemenata ( izvedeno prema postojećim propisima Z.N.R.). U cijeni uključiti zaštitu od jute kako bi se smanjilo isušivanje svježe fasade.</t>
  </si>
  <si>
    <t>S2307-12/12-3</t>
  </si>
  <si>
    <t xml:space="preserve">Fasaderski radovi - Otucanje stare dotrajale i raspucane žbuke sa fasade, čišćenje podloge, te odvoz šute na gradsku deponiju. </t>
  </si>
  <si>
    <t>Izolaterski radovi</t>
  </si>
  <si>
    <t>Izolaterski radovi u kotlovnicama i toplinskim stanicama</t>
  </si>
  <si>
    <t>SG-1-66/12-6</t>
  </si>
  <si>
    <t>Izolater (VKV)</t>
  </si>
  <si>
    <t>S2306-119/12-1</t>
  </si>
  <si>
    <t>Izolaterski radovi u TS 
Izolacija spremnika 2 m²</t>
  </si>
  <si>
    <t>SG-1-66/12-1</t>
  </si>
  <si>
    <t>SG-1-66/12-4</t>
  </si>
  <si>
    <t>SG-1-66/12-8</t>
  </si>
  <si>
    <t>SG-1-66/12-7</t>
  </si>
  <si>
    <t>Izolaterski radovi - parovod</t>
  </si>
  <si>
    <t>SG-1-66/12-3</t>
  </si>
  <si>
    <t>N-G-0-833/12</t>
  </si>
  <si>
    <t>Izolaterski radovi za parovodni priključak
- veza ponuda br. 56/2012</t>
  </si>
  <si>
    <t>N-G-3-78/12</t>
  </si>
  <si>
    <t>VKV Izolater</t>
  </si>
  <si>
    <t>S22J0-27/12-3</t>
  </si>
  <si>
    <t>KV Izolater</t>
  </si>
  <si>
    <t>N-2305-150/12</t>
  </si>
  <si>
    <t xml:space="preserve">Hidroizolacijski radovi </t>
  </si>
  <si>
    <t>Hidroizolacijski radovi na krovu prostorije (čišćenje kose površine limenog krova objekta, struganje naslaga i priprema za nanošenje hidroizolacije. Stavka uključuje odvoz otpadnog materijala na deponij udaljen 5 km)</t>
  </si>
  <si>
    <t>N-22J1-87/12</t>
  </si>
  <si>
    <t>Hidroizolacijski radovi na krovu (Demontaža oštećenih segmenata limenog krova, te montaža novih. Stavka uključuje odvoz otpadnog materijala na deponij udaljen 5 km)</t>
  </si>
  <si>
    <t>Hidroizolaterski radovi na održavanju TS</t>
  </si>
  <si>
    <t>764/12</t>
  </si>
  <si>
    <t>N-4001-1068/12</t>
  </si>
  <si>
    <t>1669/12</t>
  </si>
  <si>
    <t>2257/12</t>
  </si>
  <si>
    <t>1000/12</t>
  </si>
  <si>
    <t>Hidroizolaterski radovi na sanaciji ravnog krova TS</t>
  </si>
  <si>
    <t>3013/12</t>
  </si>
  <si>
    <t>Stolarski radovi</t>
  </si>
  <si>
    <t xml:space="preserve">stolarske pripomoći </t>
  </si>
  <si>
    <t>N-2303-602/12</t>
  </si>
  <si>
    <t>Keramičarski radovi</t>
  </si>
  <si>
    <t xml:space="preserve">Keramičarski radovi - Priprema podloge </t>
  </si>
  <si>
    <t>Keramičarski radovi - Štemanje keramičkih pločica sa zidova, te štemanje zida za razvod instalacija dovoda i odvoda</t>
  </si>
  <si>
    <t>Keramičarski radovi - Dobava i postava ravnog sokla na sudaru zidova i poda, visine 10cm</t>
  </si>
  <si>
    <t>Keramičarski radovi - Glazirane keramičke zidne pločice veličine do 30/30 cm a klase, a prema postojećim</t>
  </si>
  <si>
    <t xml:space="preserve">Keramičarski radovi - Dobava i postava keramičkih neglaziranih podnih pločica na podove </t>
  </si>
  <si>
    <t>Keramičarski radovi - Dobava i postava keramičkih protukliznih podnih pločica na podove I klase</t>
  </si>
  <si>
    <t xml:space="preserve">Radovi na održavanju </t>
  </si>
  <si>
    <t>Korektiva VSŠ/VSS - DALJINSKA POTPORA ZA TXP</t>
  </si>
  <si>
    <t>S2303-277/11-3</t>
  </si>
  <si>
    <t>Pomoćni radovi i čišćenje</t>
  </si>
  <si>
    <t>Pomoćni radovi i čišćenje (PK)</t>
  </si>
  <si>
    <t>Pomoćni radovi i čišćenje -PK</t>
  </si>
  <si>
    <t>S2302-23/12-7</t>
  </si>
  <si>
    <t>Preventivno održavanje - Skelar</t>
  </si>
  <si>
    <t>S2306-136/12-1</t>
  </si>
  <si>
    <t>Preventivno održavanje - Pomoćni radnik</t>
  </si>
  <si>
    <t>Korektivno održavanja: Usluge korektivnog održavanja u redovnom vremenu (pon.pet.),prema ponudi br.720-050 od.1.3.2012.</t>
  </si>
  <si>
    <t xml:space="preserve">Održavanje i sanacija puknuća industrijskog vodovoda - Rad pomoćnog montera </t>
  </si>
  <si>
    <t>Korektivno održavanje - Kotlovsko postrojenje - Skelar KV</t>
  </si>
  <si>
    <t>S2307-15/12-11</t>
  </si>
  <si>
    <t>Korektivno održavanje - Spojno postrojenje - Skelar KV</t>
  </si>
  <si>
    <t>S2307-15/12-6</t>
  </si>
  <si>
    <t>Preventivno održavanje - Dimnjačar</t>
  </si>
  <si>
    <t>Preventivno održavanje - Kemičar</t>
  </si>
  <si>
    <t>Pomoćno postrojenje - Mehaničarski radovi, KV</t>
  </si>
  <si>
    <t>S2301-101/12-1</t>
  </si>
  <si>
    <t>Pomoćno postrojenje - Strojobravarski radovi, KV</t>
  </si>
  <si>
    <t xml:space="preserve">Korektivno i preventivno održavanje sustava grijanja i hlađenja u TE-TO Osijek.
 Rad po pozivu i hitne intervencije i na bazi 500 radnih sati godišnje  (serviser klima uređaja) </t>
  </si>
  <si>
    <t>N-2306-221/12</t>
  </si>
  <si>
    <t>Pomoćno postrojenje - Mehaničarski radovi, VKV</t>
  </si>
  <si>
    <t>S2301-101/12-11</t>
  </si>
  <si>
    <t>Pomoćno postrojenje - Strojobravarski radovi, VKV</t>
  </si>
  <si>
    <t>Preventivno i korektivno održavanje - Elektroinstalater (VKV/KV)</t>
  </si>
  <si>
    <t>S2301-105/12-2</t>
  </si>
  <si>
    <t>Korektivno održavanje - Kotlovsko postrojenje - Šamoter KV</t>
  </si>
  <si>
    <t>S2307-15/12-7</t>
  </si>
  <si>
    <t>Preventivno održavanje - Rukovoditelj gradilišta</t>
  </si>
  <si>
    <t>Korektivno održavanje - Kotlovsko postrojenje - Šamoter VKV</t>
  </si>
  <si>
    <t>Kotlovsko postrojenje - Zavarivački radovi, KV</t>
  </si>
  <si>
    <t>S2301-101/12-12</t>
  </si>
  <si>
    <t>Korektivno održavanje - Kotlovsko postrojenje - Zavarivač REL KV</t>
  </si>
  <si>
    <t>Korektivno održavanje - Kotlovsko postrojenje - Strojobravar KV</t>
  </si>
  <si>
    <t>Korektivno održavanje - Spojno postrojenje - Strojobravar KV</t>
  </si>
  <si>
    <t>Održavanje NN postrojenja i elektromotornih  pogona (0,4 kV, DC) - Elektromehaničarski radovi VKV</t>
  </si>
  <si>
    <t>S2304-282/11-1</t>
  </si>
  <si>
    <t>Kotlovsko postrojenje - Strojobravarski radovi, VKV</t>
  </si>
  <si>
    <t>Kotlovsko postrojenje - Zavarivački radovi (TIG), VKV</t>
  </si>
  <si>
    <t>Korektivno održavanje - Kotlovsko postrojenje - Strojobravar VKV</t>
  </si>
  <si>
    <t>Korektivno održavanje - Spojno postrojenje - Strojobravar VKV</t>
  </si>
  <si>
    <t>Kor KV - Elektromehanički i elektroinst. radovi</t>
  </si>
  <si>
    <t>S2303-275/11-8</t>
  </si>
  <si>
    <t>Korektivno održavanje - Kotlovsko postrojenje - Zavarivač TIG VKV</t>
  </si>
  <si>
    <t>Korektivno održavanje - Spojno postrojenje - Zavarivač TIG VKV</t>
  </si>
  <si>
    <t>Održavanje NN postrojenja i elektromotornih  pogona (0,4 kV, DC) - Specijalistička ispitivanja VSS</t>
  </si>
  <si>
    <t>Kor VKV - Elektromehanički i elektroinst. radovi</t>
  </si>
  <si>
    <t>S2303-275/11-7</t>
  </si>
  <si>
    <t>S2305-72/12-2</t>
  </si>
  <si>
    <t>N-22S0-264/12</t>
  </si>
  <si>
    <t>N-22S0-312/12</t>
  </si>
  <si>
    <t>M2</t>
  </si>
  <si>
    <t>m</t>
  </si>
  <si>
    <t>m³</t>
  </si>
  <si>
    <t>4000</t>
  </si>
  <si>
    <t>84/12</t>
  </si>
  <si>
    <t>60/12</t>
  </si>
  <si>
    <t>46/12</t>
  </si>
  <si>
    <t>M</t>
  </si>
  <si>
    <t>N-22J7-38/12</t>
  </si>
  <si>
    <t>894/12</t>
  </si>
  <si>
    <t>Jedinica mjere</t>
  </si>
  <si>
    <t xml:space="preserve"> Jedinična cijena             (kn)</t>
  </si>
  <si>
    <t>Organizacijska jedinica</t>
  </si>
  <si>
    <t>br.narudžbenice/ugovora</t>
  </si>
  <si>
    <t>m²</t>
  </si>
  <si>
    <t>G000</t>
  </si>
  <si>
    <t>h</t>
  </si>
  <si>
    <t>3002</t>
  </si>
  <si>
    <t>2203</t>
  </si>
  <si>
    <t>2300</t>
  </si>
  <si>
    <t>kom</t>
  </si>
  <si>
    <t>KG</t>
  </si>
  <si>
    <t>4004</t>
  </si>
  <si>
    <t>KOM</t>
  </si>
  <si>
    <t/>
  </si>
  <si>
    <t>KPL</t>
  </si>
  <si>
    <t>S2303-95/12-1</t>
  </si>
  <si>
    <t>KPT</t>
  </si>
  <si>
    <t>4001</t>
  </si>
  <si>
    <t>2201</t>
  </si>
  <si>
    <t>H</t>
  </si>
  <si>
    <t>3001</t>
  </si>
  <si>
    <t>N-22J7-92/12</t>
  </si>
  <si>
    <t>S3002-17/12-4</t>
  </si>
  <si>
    <t>SAT</t>
  </si>
  <si>
    <t>4002</t>
  </si>
  <si>
    <t xml:space="preserve">AKZ stupova dalekovoda 110 kV na HE Varaždin prema skici u prilogu.
Stupovi su čeličnio rešetkasti - pocinčani. Izvedeni su 1974. godine - do sada nisu održavani.
Priprema površine vrši se ručnim mehaničkim čišćenjem od cementnog taloga i bijele korozije </t>
  </si>
  <si>
    <t>N-22S0-75/12</t>
  </si>
  <si>
    <t>AKZ zaštita zasuna</t>
  </si>
  <si>
    <t>Zemljani radovi</t>
  </si>
  <si>
    <t>Rad PKV radnika na ručnom iskopu šljunčanih valutica i njihovom izmještanju u prostor poslovne zgrade, zatim ručnom iskopu zemlje III kategorije sa izmještanjem na udaljenost 30 metara i finim planiranjem, zaštiti postojećih instalacija</t>
  </si>
  <si>
    <t xml:space="preserve">Strojni iskop iskop zemljanog materijala III kategorije </t>
  </si>
  <si>
    <t xml:space="preserve">Ručni iskop zemljanog materijala III kategorije </t>
  </si>
  <si>
    <t>2555/12</t>
  </si>
  <si>
    <t>Zatrpavanje rova prirodnim šljunkom</t>
  </si>
  <si>
    <t>N-22J5-82/12</t>
  </si>
  <si>
    <t>Rad mini bagera na iskopu materijala i poravnavanju materijala od iskopa</t>
  </si>
  <si>
    <t>Iskop onečišćenog tla</t>
  </si>
  <si>
    <t>2558/12</t>
  </si>
  <si>
    <t>POPIS RADOVA HEP GRUPE</t>
  </si>
  <si>
    <t>Ličilački radovi</t>
  </si>
  <si>
    <t>Ličilački radovi VKV</t>
  </si>
  <si>
    <t>S2302-8/12-1</t>
  </si>
  <si>
    <t>Bojanje stubišta 
- montaža i demontaža skele
- struganje stare boje zidova i plafona 105 m²
- pranje zidova i plafona 105 m²
- impregnacija SN vezom 105 m²
- rabiciranje zidova i plafona 100% plastičnom fasadnom radic trakom 105 m</t>
  </si>
  <si>
    <t>N-22J0-168/12</t>
  </si>
  <si>
    <t>Bojanje zidova i stopova</t>
  </si>
  <si>
    <t>N-22J0-45/12</t>
  </si>
  <si>
    <t xml:space="preserve">Dvostruko bojenje unutarnjih zidova prostora </t>
  </si>
  <si>
    <t>Ličenje bešavnih crnih cijevi NO 25</t>
  </si>
  <si>
    <t>N-22J5-146/12</t>
  </si>
  <si>
    <t>Ličenje bešavnih crnih cijevi NO40</t>
  </si>
  <si>
    <t xml:space="preserve">Ličenje čelične konstrukcije - Ličenje Piroxal srebrnom bojom otpornom na temperature do 600 C rezervoara, kotlova, konstrukcija na prethodno pripremljenu podlogu </t>
  </si>
  <si>
    <t>S2307-12/12-4</t>
  </si>
  <si>
    <t>Ličenje kancelarija i izrada knin gips ploča u kan</t>
  </si>
  <si>
    <t>S2302-8/12-2</t>
  </si>
  <si>
    <t>S2302-8/12-3</t>
  </si>
  <si>
    <t>S2302-8/12-4</t>
  </si>
  <si>
    <t>S2302-8/12-5</t>
  </si>
  <si>
    <t>Lićenje bešavnih crnih cijevi NO 80</t>
  </si>
  <si>
    <t>Bravarski radovi</t>
  </si>
  <si>
    <t>VKV Bravar</t>
  </si>
  <si>
    <t>N-2305-60/12</t>
  </si>
  <si>
    <t>N-2305-63/12</t>
  </si>
  <si>
    <t>Bravararski radovi - Dvokrilna željezna vrata 3000x5990</t>
  </si>
  <si>
    <t>Bravarski radovi - AL prozor 750 x 1500 mm</t>
  </si>
  <si>
    <t>Bravarski radovi - Al stijene vel. 3690 x 2530 mm</t>
  </si>
  <si>
    <t>S2303-95/12-4</t>
  </si>
  <si>
    <t>Bravarski radovi na održavanju</t>
  </si>
  <si>
    <t>3530/12</t>
  </si>
  <si>
    <t>Bravarski radovi - ograda</t>
  </si>
  <si>
    <t>1971/12</t>
  </si>
  <si>
    <t>1973/12</t>
  </si>
  <si>
    <t>2550/12</t>
  </si>
  <si>
    <t>N-4001-168/12</t>
  </si>
  <si>
    <t>2159/12</t>
  </si>
  <si>
    <t>3531/12</t>
  </si>
  <si>
    <t>3529/12</t>
  </si>
  <si>
    <t>86/12</t>
  </si>
  <si>
    <t>2503/12</t>
  </si>
  <si>
    <t>476/12</t>
  </si>
  <si>
    <t>1666/12</t>
  </si>
  <si>
    <t>Elektromontažni radovi</t>
  </si>
  <si>
    <t>Elektromontažni radovi na održavanju elektroenergetskih objekata</t>
  </si>
  <si>
    <t>Elektromontažni radovi na obračunskom mjernom mjestu</t>
  </si>
  <si>
    <t>Elektromontažni radovi na sanaciji lakirnice</t>
  </si>
  <si>
    <t>Elektromontažni radovi na sanaciji štete uslijed elementarne nepogode</t>
  </si>
  <si>
    <t xml:space="preserve">Elektromontažni radovi na dopremanju i polaganju kabela </t>
  </si>
  <si>
    <t>Elektromontažni radovi na dalekovodu</t>
  </si>
  <si>
    <t>Elektomontažni radovi na održavanju i izgradnji elektroenergetskih objekata</t>
  </si>
  <si>
    <t>Elektromontažni radovi na priključcima</t>
  </si>
  <si>
    <t>Elektromontažni radovi na mrežama 0,4 kV</t>
  </si>
  <si>
    <t>Elektromontažni radovi na podzemnim kabelima  35, 20, 10 i 0,4 kV</t>
  </si>
  <si>
    <t>Elektromontažni radovi na rekonstrukciji i izradi novih NN priključaka</t>
  </si>
  <si>
    <t>Elektromontažni radovi na TS 10(20)/0,4 kV</t>
  </si>
  <si>
    <t xml:space="preserve">Elektromontažni radovi pri polaganju podmorskog kabela </t>
  </si>
  <si>
    <t>Elektomontažni radovi za KB rasplet</t>
  </si>
  <si>
    <t>Elektromontažni radovi na nadzemnoj mreži</t>
  </si>
  <si>
    <t>Elektromontažni radovi na podzemnoj mreži</t>
  </si>
  <si>
    <t>Električarski rad</t>
  </si>
  <si>
    <t>N-4-168/12</t>
  </si>
  <si>
    <t>274/12</t>
  </si>
  <si>
    <t>Izvođenje elektro radova na toplinskom sustavu pogona
Elektro radovi u toplinskim stanicama
Stavka C. redni broj 3, 4 i 5.</t>
  </si>
  <si>
    <t>SG-3-36/12-2</t>
  </si>
  <si>
    <t>SG-3-36/12-1</t>
  </si>
  <si>
    <t xml:space="preserve">Elektroinstalaterski radovi </t>
  </si>
  <si>
    <t xml:space="preserve">Elektroinstalaterski radovi - VKV </t>
  </si>
  <si>
    <t>214/12</t>
  </si>
  <si>
    <t>Preventivno održavanje KV Radovi - Elektromonteri KV</t>
  </si>
  <si>
    <t>S2303-276/11-1</t>
  </si>
  <si>
    <t>Održavanje MRU opreme u pogonu - Monter (KV)</t>
  </si>
  <si>
    <t>S2307-20/12-1</t>
  </si>
  <si>
    <t>Kor KV Radovi - Elektromonteri KV</t>
  </si>
  <si>
    <t>S2303-276/11-7</t>
  </si>
  <si>
    <t>Kotlovsko postrojenje - Rukovoditelj gradilišta, VSS/VŠ</t>
  </si>
  <si>
    <t xml:space="preserve">Održavanje i sanacija puknuća industrijskog vodovoda - Rad KV vodoinstalatera </t>
  </si>
  <si>
    <t>Korektivno održavanje - Kotlovsko postrojenje - Specijalistička sanacija-obrada armature (EFCO alatom) VKV</t>
  </si>
  <si>
    <t>Korektivno održavanje - Spojno postrojenje - Specijalistička sanacija-obrada armature (EFCO alatom) VKV</t>
  </si>
  <si>
    <t>Preventivno održavanje  VKV Radovi - Elektromonteri VKV</t>
  </si>
  <si>
    <t>Preventivno održavanje  VKV/VSŠ - Ispitivači (MRU - oprema u polju)</t>
  </si>
  <si>
    <t>S2303-277/11-1</t>
  </si>
  <si>
    <t>Kor VKV Radovi - Elektromonteri VKV</t>
  </si>
  <si>
    <t>S2303-276/11-8</t>
  </si>
  <si>
    <t>Održavanje centralnog nadzornog sustava - Specijalist (VSS) za sustav nadzora i upravljanja SPPA - T3000</t>
  </si>
  <si>
    <t>Održavanje centralnog nadzornog sustava - Specijalist (VSS) za sustav nadzora i upravljanja SPPA-T3000 daljinska potpora iz servisnog centra Siemens Karlsruhe</t>
  </si>
  <si>
    <t>S2307-20/12-5</t>
  </si>
  <si>
    <t>Održavanje centralnog nadzornog sustava - Specijalist (VSS/VŠS) za automatizacijske sustave Siemens SIMATIC S5, S7</t>
  </si>
  <si>
    <t>S2307-20/12-3</t>
  </si>
  <si>
    <t>Održavanje MRU opreme u pogonu - Instrumentarac (SSS)</t>
  </si>
  <si>
    <t>S2307-20/12-4</t>
  </si>
  <si>
    <t>Održavanje elektromehaničkih prigona Auma - Servisni tehničar (VKV/SSS) za AUMA aktuatore</t>
  </si>
  <si>
    <t>S2307-20/12-2</t>
  </si>
  <si>
    <t>Kor VKV/VSŠ - Ispitivači (MRU - oprema u polju)</t>
  </si>
  <si>
    <t>S2303-277/11-9</t>
  </si>
  <si>
    <t>Tehničari i ispitivači za MRU radove_blok K: preventivni radovi</t>
  </si>
  <si>
    <t>S2305-72/12-5</t>
  </si>
  <si>
    <t>Korektivno održavanje, VKV/ SSS/ KV stručnjak za rad s opremom u Ex zoni (električni uređaji)</t>
  </si>
  <si>
    <t>S2305-92/12-1</t>
  </si>
  <si>
    <t>Kor SSS /VKV - Servisiranje - Monteri</t>
  </si>
  <si>
    <t xml:space="preserve">Korektivno održavanje, VKV/  SSS / KV monter za VN/SN/NN rasklopno postrojenje </t>
  </si>
  <si>
    <t>S2305-92/12-5</t>
  </si>
  <si>
    <t>Korektivno održavanje  Auma prigona i intervencije na poziv, što obuhvaća popravke,  zamjene dijelova te isporuku sitnih pričuvnih dijelova, spec.maziva i slično.</t>
  </si>
  <si>
    <t>N-2305-82/12</t>
  </si>
  <si>
    <t>Preventivno održavanje  VKV/VSŠ - Serviseri (EM,Pneu-pogona,ulj potp)</t>
  </si>
  <si>
    <t>S2303-277/11-6</t>
  </si>
  <si>
    <t>Kor VKV/VSŠ - Serviseri (EM,Pneu-pogona,ulj potp)</t>
  </si>
  <si>
    <t>S2303-277/11-7</t>
  </si>
  <si>
    <t>Preventivno održavanje  VSS/VSŠ Radovi - Vodeći monter, tehnol, ispit</t>
  </si>
  <si>
    <t>Kor VSS/VSŠ Radovi - Vodeći monter, tehnol, ispit</t>
  </si>
  <si>
    <t>Korektivno održavanje, VKV/ SSS/ KV specijalista za sustav vođenja ECMS (SCADA)</t>
  </si>
  <si>
    <t>Kor VSS/VSŠ -Servisiranje - Vodeći monter, tehnol</t>
  </si>
  <si>
    <t xml:space="preserve">Kor VSŠ/VSS - Specijalist za Simatic PLC </t>
  </si>
  <si>
    <t>S2303-277/11-8</t>
  </si>
  <si>
    <t>Kor VKV - Specijal. radovi na generatoru - Monteri</t>
  </si>
  <si>
    <t>Korektivno održavanje - Kotlovsko postrojenje - Uporaba auto dizalice 20 t</t>
  </si>
  <si>
    <t>Korektivno održavanje, glavni tehnolog elektro održavanja</t>
  </si>
  <si>
    <t>Korektivno održavanje, inženjer gradilišta VSS / VŠS</t>
  </si>
  <si>
    <t>S2305-92/12-2</t>
  </si>
  <si>
    <t>Kor Dizalica / Korpa</t>
  </si>
  <si>
    <t xml:space="preserve">Preventivno održavanje  VSŠ/VSS - Specijalist za TXP (SPPA-T2000) </t>
  </si>
  <si>
    <t>Kotlovsko postrojenje - Aparat za odžarivanje, radni sati</t>
  </si>
  <si>
    <t>Kotlovsko postrojenje - Cjevarsko - montažerski radovi, KV</t>
  </si>
  <si>
    <t>S2301-101/12-4</t>
  </si>
  <si>
    <t>Kotlovsko postrojenje - Cjevarsko - montažerski radovi, VKV</t>
  </si>
  <si>
    <t>Kotlovsko postrojenje - Izolaterski radovi, VKV</t>
  </si>
  <si>
    <t>S2301-101/12-9</t>
  </si>
  <si>
    <t>KV djelatnik</t>
  </si>
  <si>
    <t>N-2305-227/12</t>
  </si>
  <si>
    <t>S2305-39/12-1</t>
  </si>
  <si>
    <t>KV izolater</t>
  </si>
  <si>
    <t>N-2305-2/12</t>
  </si>
  <si>
    <t>KV majstor-plastičar</t>
  </si>
  <si>
    <t>N-2305-3/12</t>
  </si>
  <si>
    <t>KV radnik</t>
  </si>
  <si>
    <t>KV skelar</t>
  </si>
  <si>
    <t>N-2305-151/12</t>
  </si>
  <si>
    <t>N-2305-4/12</t>
  </si>
  <si>
    <t>N-2305-79/12</t>
  </si>
  <si>
    <t>KV stojobravar</t>
  </si>
  <si>
    <t>N-2305-119/12</t>
  </si>
  <si>
    <t>KV strojobravar</t>
  </si>
  <si>
    <t>Pomoćno postrojenje - Održavanje i upravljanje stanicom za obradu otpadnih voda -  Stanica otpadnih voda, neutralizacijski bazen, filtracija otpadnih muljeva, KV</t>
  </si>
  <si>
    <t>S2301-101/12-10</t>
  </si>
  <si>
    <t>Pomoćno postrojenje - Održavanje i upravljanje stanicom za obradu otpadnih voda - Priprema i skladištenje kemikalija za process obrade otpadnih voda, KV</t>
  </si>
  <si>
    <t>S2301-101/12-5</t>
  </si>
  <si>
    <t>Pomoćno postrojenje - Održavanje i upravljanje stanicom za obradu otpadnih voda - Regeneracija agresivnih voda iz KPV i od pranja RZZ-a i kotlova, KV</t>
  </si>
  <si>
    <t>Pomoćno postrojenje - Održavanje i upravljanje stanicom za obradu otpadnih voda - Separator zauljenih otpadnih voda i povrat u dnevne spremnike mazuta, KV</t>
  </si>
  <si>
    <t>Pomoćno postrojenje - Održavanje i upravljanje stanicom za obradu otpadnih voda - Zbrinjavanje muljnih kolača onečišćenih teškim metalima u propisanu ambalažu, KV</t>
  </si>
  <si>
    <t>Pomoćno postrojenje - Radovi - industrijska čišćenja (mehanička u otežanim uvjetima i specijalna visoktolačnim vodenim pumpama) - Industrijsko visokotlačno pranje  visokotlačnom pumpom 700 bara, radni sati</t>
  </si>
  <si>
    <t xml:space="preserve">Radovi na korektivnom održavanju </t>
  </si>
  <si>
    <t>Korektivno održavanje KV - Elektromehanički i elektroinst. radovi</t>
  </si>
  <si>
    <t>Kor VSŠ/VSS - Specijalist za ostale sustave</t>
  </si>
  <si>
    <t xml:space="preserve">Kor VSŠ/VSS - Specijalist za TXP (SPPA-T2000) </t>
  </si>
  <si>
    <t>Kor VSS/VSŠ - Specijalistički radovi na generatoru</t>
  </si>
  <si>
    <t>Kor VSS/VSŠ - Specijalistički radovi:VN oprema,uzb</t>
  </si>
  <si>
    <t>Kor VSS/VSŠ -  Specijalistički radovi na transform</t>
  </si>
  <si>
    <t>Korektivni strojarski radovi u CRS/CTS-u - Bolnica Rebro
prema ponudi br. 01-2012</t>
  </si>
  <si>
    <t>N-G-0-17/12</t>
  </si>
  <si>
    <t>Korektivni strojarski radovi - CRS/CTS prema ponudi 32-2011</t>
  </si>
  <si>
    <t>N-G-0-448/12</t>
  </si>
  <si>
    <t>Korektivno održavanje VKV - Elektromehanički i elektroinst. radovi</t>
  </si>
  <si>
    <t>S2303-275/11-3</t>
  </si>
  <si>
    <t>Korektivno održavanje održavanje KV Radovi - Elektromonteri KV</t>
  </si>
  <si>
    <t>S2307-15/12-14</t>
  </si>
  <si>
    <t>Korektivno održavanje VKV Radovi - Elektromonteri VKV</t>
  </si>
  <si>
    <t>Korektivno održavanje VKV/VSŠ - Ispitivači (MRU - oprema u polju)</t>
  </si>
  <si>
    <t>Korektivno održavanje SSS /VKV - Servisiranje - Monteri</t>
  </si>
  <si>
    <t>Korektivno održavanje VKV/VSŠ - Serviseri (EM,Pneu-pogona,ulj potp)</t>
  </si>
  <si>
    <t>Korektivno održavanje VSS/VSŠ Radovi - Vodeći monter, tehnol, ispit</t>
  </si>
  <si>
    <t>Kotlovsko postrojenje - Aparat za odžarivanje, radni hi</t>
  </si>
  <si>
    <t>Korektivno održavanje VSS/VSŠ -Servisiranje - Vodeći monter, tehnol</t>
  </si>
  <si>
    <t>S2303-275/11-1</t>
  </si>
  <si>
    <t>Korektivno održavanje VSS/VSŠ - Radovi na uprav. mjerenju i zaštiti</t>
  </si>
  <si>
    <t>S2303-276/11-2</t>
  </si>
  <si>
    <t xml:space="preserve">Korektivno održavanje VSŠ/VSS - Specijalist za Simatic PLC </t>
  </si>
  <si>
    <t>Korektivno održavanje VKV - Specijal. radovi na generatoru - Monteri</t>
  </si>
  <si>
    <t>Korektivno održavanje VSŠ/VSS - Specijalist za ostale sustave</t>
  </si>
  <si>
    <t xml:space="preserve">Korektivno održavanje VSŠ/VSS - Specijalist za TXP (SPPA-T2000) </t>
  </si>
  <si>
    <t>Korektivno održavanje VSS/VSŠ - Specijalistički radovi na generatoru</t>
  </si>
  <si>
    <t>Korektivno održavanje VSS/VSŠ - Specijalistički radovi:VN oprema,uzb</t>
  </si>
  <si>
    <t>Usluge korektivnog održavanja u red.radnom vremenu (pon - pet)</t>
  </si>
  <si>
    <t>Usluge korektivnog održavanja izvan radnog vremena (pon - pet)</t>
  </si>
  <si>
    <t>Korektivno održavanje VSS/VSŠ -  Specijalistički radovi na transform</t>
  </si>
  <si>
    <t>Inženjeri i Specijalisti za MRU_blok L: korektiva</t>
  </si>
  <si>
    <t>S2305-72/12-1</t>
  </si>
  <si>
    <t>Inženjeri i Specijalisti za MRU_blok L: preventivni radovi</t>
  </si>
  <si>
    <t>Inženjeri i Specijalisti za MRU_blok L: remontni radovi</t>
  </si>
  <si>
    <t>Pomoćni radnik za MRU radove_blok K: preventivni radovi</t>
  </si>
  <si>
    <t>Pre KV - Servisiranje - Monteri</t>
  </si>
  <si>
    <t>S2303-275/11-5</t>
  </si>
  <si>
    <t>Mehaničarski radovi</t>
  </si>
  <si>
    <t>Intervencija po pozivu u roku od 24ha (minimalno angažiranje 2VKV i 1KV) max. trajanja 48 sati, KV skelar</t>
  </si>
  <si>
    <t>S2302-150/12-1</t>
  </si>
  <si>
    <t>Intervencija po pozivu u roku od 24ha (minimalno angažiranje 2VKV i 1KV) max. trajanja 48 sati, VKV skelar</t>
  </si>
  <si>
    <t>S2302-150/12-2</t>
  </si>
  <si>
    <t>276/12</t>
  </si>
  <si>
    <t>Mehaničarski radovi -KV</t>
  </si>
  <si>
    <t>Mehaničarski radovi -VKV</t>
  </si>
  <si>
    <t>Mehaničarsko mont. radovi na napojnim pumpama VKV/</t>
  </si>
  <si>
    <t>980/12</t>
  </si>
  <si>
    <t xml:space="preserve">Mehaničarsko-montažerski radovi VKV / KV  </t>
  </si>
  <si>
    <t>AKZ radovi (antikorozivna zaštita)</t>
  </si>
  <si>
    <t>AKZ priprema površine piketiranjem, četkanjem, bru</t>
  </si>
  <si>
    <t>644/12</t>
  </si>
  <si>
    <t>AKZ priprema površine pjeskarenjem m²</t>
  </si>
  <si>
    <t>AKZ radovi VKV</t>
  </si>
  <si>
    <t>S2303-95/12-3</t>
  </si>
  <si>
    <t>1002/12</t>
  </si>
  <si>
    <t>S2305-59/12-1</t>
  </si>
  <si>
    <t>N-22J6-56/12</t>
  </si>
  <si>
    <t>N-2303-210/12</t>
  </si>
  <si>
    <t>Elektroinstalaterski radovi (KV)</t>
  </si>
  <si>
    <t>S2302-17/12-6</t>
  </si>
  <si>
    <t>KOLIČINA</t>
  </si>
  <si>
    <t>komplet</t>
  </si>
  <si>
    <t>1.</t>
  </si>
  <si>
    <t>2.</t>
  </si>
  <si>
    <t>3.</t>
  </si>
  <si>
    <t>paušal</t>
  </si>
  <si>
    <t>OSTALO</t>
  </si>
  <si>
    <t>4.</t>
  </si>
  <si>
    <t>5.</t>
  </si>
  <si>
    <t>2.1</t>
  </si>
  <si>
    <t>2.3</t>
  </si>
  <si>
    <t>2.6</t>
  </si>
  <si>
    <t>2.10</t>
  </si>
  <si>
    <t>3.1</t>
  </si>
  <si>
    <t>3.2</t>
  </si>
  <si>
    <t>3.3</t>
  </si>
  <si>
    <t>KABELI</t>
  </si>
  <si>
    <t>4.1</t>
  </si>
  <si>
    <t>5.1</t>
  </si>
  <si>
    <t>5.2</t>
  </si>
  <si>
    <t>6.</t>
  </si>
  <si>
    <t>6.1</t>
  </si>
  <si>
    <t>3.4</t>
  </si>
  <si>
    <t>Strojnica AD2</t>
  </si>
  <si>
    <t>2.1.1</t>
  </si>
  <si>
    <t>2.1.2</t>
  </si>
  <si>
    <t>2.1.3</t>
  </si>
  <si>
    <t>Ostalo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</si>
  <si>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</si>
  <si>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</si>
  <si>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</si>
  <si>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</si>
  <si>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</si>
  <si>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</si>
  <si>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</si>
  <si>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</si>
  <si>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</si>
  <si>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</si>
  <si>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</si>
  <si>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</si>
  <si>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</si>
  <si>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</si>
  <si>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</si>
  <si>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</si>
  <si>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</si>
  <si>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</si>
  <si>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</si>
  <si>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</si>
  <si>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</si>
  <si>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</si>
  <si>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</si>
  <si>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</si>
  <si>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</si>
  <si>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t>2.10.9</t>
  </si>
  <si>
    <t>2.17</t>
  </si>
  <si>
    <t>2.17.1</t>
  </si>
  <si>
    <t>2.17.2</t>
  </si>
  <si>
    <t>2.17.3</t>
  </si>
  <si>
    <t>2.17.4</t>
  </si>
  <si>
    <t>2.17.5</t>
  </si>
  <si>
    <t>2.17.6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</si>
  <si>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</si>
  <si>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</si>
  <si>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</si>
  <si>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</si>
  <si>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</si>
  <si>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</si>
  <si>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</si>
  <si>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</si>
  <si>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</si>
  <si>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</si>
  <si>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</si>
  <si>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</si>
  <si>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</si>
  <si>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</si>
  <si>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</si>
  <si>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</si>
  <si>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</si>
  <si>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</si>
  <si>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</si>
  <si>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</si>
  <si>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</si>
  <si>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</si>
  <si>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</si>
  <si>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</si>
  <si>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VRSTILNI</t>
  </si>
  <si>
    <t>KODA</t>
  </si>
  <si>
    <t>ELEKTRO DELA IN STORITVE</t>
  </si>
  <si>
    <t>OPIS GRADENJ IN STORITEV</t>
  </si>
  <si>
    <t>MERSKA ENOTA</t>
  </si>
  <si>
    <t>CENA NA ENOTO (euro)</t>
  </si>
  <si>
    <t>CELOTNA CENA (euro)</t>
  </si>
  <si>
    <t>OZEMLJITEV IN IZENAČEVANJE POTENCIALOV</t>
  </si>
  <si>
    <t>Dobava materiala in gradnja ozemljitve na poti in jaških. Izvedite ozemljitev tako, da položite 4/0 AWG kablov od jaška do najbližjega ozemljitve konstrukcije. Prodor skozi steno jaška je treba izvesti v skladu s pravili NEK. Kabel 4/0 AWG položite v jašek v kabelske police, po obodu jaška, na višini približno 30 cm od dna jaška. Vsi spojki so izdelani s kompresijskimi sklopkami. Bodite prepričani, da ste ozemljili plezališča in pokrov jaška. Izenačitev potencialov na prirobnicah se izvaja z nazobčanimi podložkami. Cevi v jašku ozemljite s perforiranim trakom Fe / Zn 25x1 mm.</t>
  </si>
  <si>
    <t>Dobava in polaganje 4/0 AWG kablov v obstoječo jamo vzdolž cevovoda do najbližje ozemljene konstrukcije.</t>
  </si>
  <si>
    <t>Dobava in montaža nosilcev za kabel 4/0 AWG, na višini cca. 30 cm od dna gredi na vseh stenah gredi, z mozniki in vijaki. Nosilci morajo biti nameščeni na razdalji največ približno 0,5 m. Kot kovinske sponke za velike mehanske obremenitve.</t>
  </si>
  <si>
    <t>Dobava kompresijskih spojk tipa C za priključitev posameznih kablov 4/0 AWG znotraj jaška (TEE-SOLICE in IN-LINE SPLICE) in za priključitev na ozemljitev stavbe, kot je T&amp;B 54760</t>
  </si>
  <si>
    <t>Dobava in montaža 4/0 AWG kablov v obliki zanke (obroča) na že nameščene kabelske nosilce, začetek in konec kabla pa sta med seboj povezana s kompresijsko sklopko (IN-LINE SPLICE)</t>
  </si>
  <si>
    <t>Dobava in montaža objemk, cevnih, iz perforiranega Fe/Zn traku 25x1 mm, za kontaktno povezavo s cevovodnimi priključki DN 125 s priključnimi dodatki</t>
  </si>
  <si>
    <t>Izdelava dvostranskega fiksnega priključka za kabel 4/0 AWG - element za prodor ozemljitve skozi steno jaška, izdelan z bakreno sondo 3/4" (300 mm) in bakreno ploščo s premerom 0,125 m znotraj betona ter GR priključek za priključitev sonde in AWG kabla (2 kos)  z vsemi potrebnimi dodatki za montažo.</t>
  </si>
  <si>
    <t>Konstrukcija ozemljitve plezališč in pokrova jaška s pripadajočo opremo in materialom:
- kabel 4/0 AWG, 1,5 m
- Kompresijske spojke tipa C za priključitev posameznih kablov 4/0 AWG znotraj gredi, kom 1
- Navzkrižna ozemljitvena sklopka 80x80 mm s 4 vijaki in maticami M8, kos 1
- podpora za kabel 4/0 AWG z vijaki in moznikom, kos 4
- Komplet vijakov in matic M8 dolžine 40 mm 
- Tankožični bakreni vodnik 16 mm2, zelena/rumena, dolžina 2 m
- Kabelske noge za prerez vodnika 120 mm2, 1 kos
- Kabelske noge za prerez vodnika 16 mm2, 2 kos
- Toplotno skrčeni rokav z lepilom, dolžine 50 cm
- Drugi priključni in montažni materiali</t>
  </si>
  <si>
    <t>Nazobčane plošče za izenačitev potencialov na prirobnicah in vsi drugi manjši dodatki in potrošni material ter pribor za vgradnjo ozemljitve (za vse jaške).</t>
  </si>
  <si>
    <t>Merjenje in testiranje galvanske sklopke ter razvoj protokola.</t>
  </si>
  <si>
    <t>Merjenje upornosti širjenja ozemljitvenega vodnika, priključenega na obstoječega, in vnos rezultatov v obstoječo revizijsko knjigo ozemljitve.</t>
  </si>
  <si>
    <t>Jašek JO-02</t>
  </si>
  <si>
    <t>Dobava in montaža objemk, cevnih, iz perforiranega Fe/Zn traku 25x1 mm, za kontaktno povezavo s cevovodnimi priključki DN 65 s priključnimi dodatki</t>
  </si>
  <si>
    <t>Jašek JO-06</t>
  </si>
  <si>
    <t>Dobava in montaža objemk, cevnih, iz perforiranega Fe/Zn traku 25x1 mm, za kontaktno povezavo s cevovodnimi priključki DN 100 s priključnimi dodatki</t>
  </si>
  <si>
    <t>SISTEM ZA ODKRIVANJE PUŠČANJA CEVOVODA</t>
  </si>
  <si>
    <t>Dobava, montaža in priključitev merilne naprave (detektor napak), 4-kanalna, stacionarna, napajanje 220 VAC, kot ISOPLUS ST-3000/4</t>
  </si>
  <si>
    <t>Dobava, montaža in priključitev kablov za priključitev senzorjev, tj. uporablja se za priključitev senzorskih žic na kabelske omarice in nadzorne naprave v stavbah in jaških, tip 300 Ω, kot ISOPLUS IPS-IK</t>
  </si>
  <si>
    <t>Dobava, montaža in priključitev rumeno-zelene Cu/PVC 1,5 mm2 linije, za priključitev mase cevovoda na merilno napravo</t>
  </si>
  <si>
    <t>Dobava, montaža in priključitev končnega kosa za kabliranje (antena), kot je ISOPLUS IPS-VE 10, IP65 zaščita, služi za vzpostavitev neprekinjene zanke. Na PEHD je cev nameščena na vsakem koncu cevovoda po en kos.</t>
  </si>
  <si>
    <t>Dobava, montaža in priključitev škatle za povezovanje žic, kot je ISOPLUS IPS-VD-Cu. Polikarbonatno ohišje z zaščito pred vlago in 5-polno objemko, zaščita IP65</t>
  </si>
  <si>
    <t>Dobava, montaža in priključitev sonde za priključitev na potencial, za varno in trajno varjeno povezavo mase z medijsko cevjo, kot ISOPLUS IPS-PAF. Na vsakem koncu medijskega cevovoda je en kos nameščen na mestu, kjer se nahaja naprava IPS.</t>
  </si>
  <si>
    <t>Dobava, montaža in priključitev zeleno/rumene Cu/PVC 1,5 mm2 linije, za priključitev mase cevovoda na merilno napravo, t.i. škatlo</t>
  </si>
  <si>
    <t>PNT zaščitna cev Ø23 mm za mehansko zaščito kablov</t>
  </si>
  <si>
    <t>Objemka za PNT cev Ø23 mm, nastavljena z vijaki in mozniki</t>
  </si>
  <si>
    <t>Majhni materiali za pritrditev, montažo in montažo</t>
  </si>
  <si>
    <t>Jašek JO-13</t>
  </si>
  <si>
    <t>Priključitev vodnikov nadzornega sistema v ravni sklopki vzdolž proge plinovoda (dolžina proge približno 900 m)</t>
  </si>
  <si>
    <t>Ekspanzijska pena za polnjenje dela izolacije na stičišču vodnikov CU in CU/Sn</t>
  </si>
  <si>
    <t>Povezovanje vseh komponent v popoln sistem za odkrivanje puščanja cevovoda za polno funkcionalnost</t>
  </si>
  <si>
    <t>Kalibracija celotnega nadzornega sistema s strani dobavitelja opreme in izdaja garancije na nameščeno opremo.</t>
  </si>
  <si>
    <t>Izdaja vseh potrdil in protokolov s strani izvajalca</t>
  </si>
  <si>
    <t>PRIBOR ZA NAMESTITEV</t>
  </si>
  <si>
    <t>Nadgradnja obstoječega odtoka v strojnici AD2</t>
  </si>
  <si>
    <t>Dobava in montaža nadgradne vtičnice z zaščitnim pokrovom 230 V/ 16A</t>
  </si>
  <si>
    <t>Dobava in montaža kablov NYY-J 3x1,5 mm2</t>
  </si>
  <si>
    <t>Projektni nadzor med gradnjo stavbe.</t>
  </si>
  <si>
    <t>Priprava projekta izvedenega stanja v primeru nepredvidenih del med gradnjo, zaradi katerih bi prišlo do večjih odstopanj od projektne dokumentacije.</t>
  </si>
  <si>
    <t>NEPREDVIDENO DELO</t>
  </si>
  <si>
    <t>Nepredvidena dela po potrebah in odločitvah nadzornega organa v višini do 10 % naročenih del</t>
  </si>
  <si>
    <t>ELEKTRO DELA IN STORITVE SKUPAJ::</t>
  </si>
  <si>
    <t xml:space="preserve">Mesto in datum: _______________________                                                        Potpis in žig ponudnika: ________________________              </t>
  </si>
  <si>
    <t>Dobava in montaža razdelilne škatle z 2,5 mm2 linijskimi sponkami (3 kos)</t>
  </si>
  <si>
    <t>Dobava, montaža in priključitev škatle RK3 za priključitev žic (min. 85x85x40mm). Polikarbonatno ohišje z zaščito pred vlago in 10-polno objemko, nosilec DIN, zaščita IP65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</si>
</sst>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&quot;kn&quot;_-;\-* #,##0.00\ &quot;kn&quot;_-;_-* &quot;-&quot;??\ &quot;kn&quot;_-;_-@_-"/>
    <numFmt numFmtId="165" formatCode="_-* #,##0.00\ _k_n_-;\-* #,##0.00\ _k_n_-;_-* &quot;-&quot;??\ _k_n_-;_-@_-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_-* #,##0_?_._-;\-* #,##0_?_._-;_-* &quot;-&quot;_?_._-;_-@_-"/>
    <numFmt numFmtId="172" formatCode="_-* #,##0.00_?_._-;\-* #,##0.00_?_._-;_-* &quot;-&quot;??_?_._-;_-@_-"/>
    <numFmt numFmtId="173" formatCode="_-* #,##0_ð_._-;\-* #,##0_ð_._-;_-* &quot;-&quot;_ð_._-;_-@_-"/>
    <numFmt numFmtId="174" formatCode="_-* #,##0.00_ð_._-;\-* #,##0.00_ð_._-;_-* &quot;-&quot;??_ð_._-;_-@_-"/>
    <numFmt numFmtId="175" formatCode="#,##0.00\ _€"/>
    <numFmt numFmtId="176" formatCode="#,##0.00_ ;\-#,##0.00\ "/>
  </numFmts>
  <fonts count="51">
    <font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9"/>
      <name val="Times New Roman"/>
      <family val="1"/>
    </font>
    <font>
      <sz val="10"/>
      <name val="CRO_Swiss-Normal"/>
      <charset val="238"/>
    </font>
    <font>
      <sz val="10"/>
      <name val="CRO_Swiss-Normal"/>
    </font>
    <font>
      <sz val="10"/>
      <name val="MS Sans Serif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</font>
    <font>
      <b/>
      <sz val="14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 Cyr"/>
      <charset val="204"/>
    </font>
    <font>
      <sz val="10"/>
      <name val="Arial"/>
      <family val="2"/>
    </font>
    <font>
      <sz val="12"/>
      <color indexed="8"/>
      <name val="Times New Roman"/>
      <family val="2"/>
      <charset val="238"/>
    </font>
    <font>
      <sz val="11"/>
      <name val="Times New Roman"/>
      <family val="1"/>
      <charset val="238"/>
    </font>
    <font>
      <b/>
      <i/>
      <sz val="10"/>
      <name val="Arial"/>
      <family val="2"/>
      <charset val="238"/>
    </font>
    <font>
      <sz val="12"/>
      <color indexed="8"/>
      <name val="Times New Roman"/>
      <family val="2"/>
      <charset val="238"/>
    </font>
    <font>
      <sz val="8"/>
      <name val="CRO_Swiss-Normal"/>
      <charset val="238"/>
    </font>
    <font>
      <sz val="11"/>
      <color indexed="56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b/>
      <sz val="10"/>
      <name val="Arial"/>
      <family val="2"/>
    </font>
    <font>
      <sz val="10"/>
      <name val="Arian"/>
      <charset val="238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Times New Roman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68">
    <xf numFmtId="0" fontId="0" fillId="0" borderId="0"/>
    <xf numFmtId="0" fontId="10" fillId="5" borderId="8" applyNumberFormat="0" applyFont="0" applyAlignment="0" applyProtection="0"/>
    <xf numFmtId="0" fontId="7" fillId="5" borderId="8" applyNumberFormat="0" applyFont="0" applyAlignment="0" applyProtection="0"/>
    <xf numFmtId="166" fontId="13" fillId="0" borderId="0" applyFill="0" applyBorder="0" applyAlignment="0"/>
    <xf numFmtId="166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168" fontId="13" fillId="0" borderId="0" applyFill="0" applyBorder="0" applyAlignment="0"/>
    <xf numFmtId="168" fontId="14" fillId="0" borderId="0" applyFill="0" applyBorder="0" applyAlignment="0"/>
    <xf numFmtId="169" fontId="13" fillId="0" borderId="0" applyFill="0" applyBorder="0" applyAlignment="0"/>
    <xf numFmtId="169" fontId="14" fillId="0" borderId="0" applyFill="0" applyBorder="0" applyAlignment="0"/>
    <xf numFmtId="170" fontId="13" fillId="0" borderId="0" applyFill="0" applyBorder="0" applyAlignment="0"/>
    <xf numFmtId="170" fontId="14" fillId="0" borderId="0" applyFill="0" applyBorder="0" applyAlignment="0"/>
    <xf numFmtId="166" fontId="13" fillId="0" borderId="0" applyFill="0" applyBorder="0" applyAlignment="0"/>
    <xf numFmtId="166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0" fontId="15" fillId="0" borderId="0"/>
    <xf numFmtId="0" fontId="16" fillId="0" borderId="0"/>
    <xf numFmtId="166" fontId="13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4" fontId="5" fillId="0" borderId="0" applyFill="0" applyBorder="0" applyAlignment="0"/>
    <xf numFmtId="14" fontId="8" fillId="0" borderId="0" applyFill="0" applyBorder="0" applyAlignment="0"/>
    <xf numFmtId="38" fontId="17" fillId="0" borderId="2">
      <alignment vertical="center"/>
    </xf>
    <xf numFmtId="166" fontId="13" fillId="0" borderId="0" applyFill="0" applyBorder="0" applyAlignment="0"/>
    <xf numFmtId="166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166" fontId="13" fillId="0" borderId="0" applyFill="0" applyBorder="0" applyAlignment="0"/>
    <xf numFmtId="166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0" fontId="9" fillId="0" borderId="0"/>
    <xf numFmtId="0" fontId="18" fillId="0" borderId="3" applyNumberFormat="0" applyAlignment="0" applyProtection="0">
      <alignment horizontal="left" vertical="center"/>
    </xf>
    <xf numFmtId="0" fontId="19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19" fillId="0" borderId="4">
      <alignment horizontal="left" vertical="center"/>
    </xf>
    <xf numFmtId="0" fontId="20" fillId="0" borderId="0"/>
    <xf numFmtId="0" fontId="18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>
      <alignment horizontal="center"/>
    </xf>
    <xf numFmtId="0" fontId="26" fillId="0" borderId="0"/>
    <xf numFmtId="0" fontId="26" fillId="0" borderId="0"/>
    <xf numFmtId="166" fontId="13" fillId="0" borderId="0" applyFill="0" applyBorder="0" applyAlignment="0"/>
    <xf numFmtId="166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166" fontId="13" fillId="0" borderId="0" applyFill="0" applyBorder="0" applyAlignment="0"/>
    <xf numFmtId="166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0" fontId="9" fillId="0" borderId="0">
      <alignment horizontal="center"/>
    </xf>
    <xf numFmtId="0" fontId="8" fillId="0" borderId="0"/>
    <xf numFmtId="0" fontId="9" fillId="0" borderId="0"/>
    <xf numFmtId="0" fontId="9" fillId="0" borderId="0"/>
    <xf numFmtId="0" fontId="8" fillId="0" borderId="0"/>
    <xf numFmtId="0" fontId="27" fillId="0" borderId="0"/>
    <xf numFmtId="0" fontId="27" fillId="0" borderId="0"/>
    <xf numFmtId="0" fontId="35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47" fillId="0" borderId="0"/>
    <xf numFmtId="0" fontId="5" fillId="0" borderId="0"/>
    <xf numFmtId="0" fontId="45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NumberFormat="0" applyFont="0" applyFill="0" applyBorder="0" applyAlignment="0" applyProtection="0">
      <alignment vertical="top"/>
    </xf>
    <xf numFmtId="0" fontId="48" fillId="0" borderId="0"/>
    <xf numFmtId="0" fontId="45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 applyProtection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 applyProtection="0"/>
    <xf numFmtId="0" fontId="9" fillId="0" borderId="0"/>
    <xf numFmtId="0" fontId="9" fillId="0" borderId="0" applyProtection="0"/>
    <xf numFmtId="0" fontId="45" fillId="0" borderId="0"/>
    <xf numFmtId="0" fontId="45" fillId="0" borderId="0"/>
    <xf numFmtId="0" fontId="49" fillId="0" borderId="0"/>
    <xf numFmtId="0" fontId="49" fillId="0" borderId="0"/>
    <xf numFmtId="0" fontId="9" fillId="0" borderId="0"/>
    <xf numFmtId="0" fontId="9" fillId="0" borderId="0" applyProtection="0"/>
    <xf numFmtId="0" fontId="9" fillId="0" borderId="0"/>
    <xf numFmtId="0" fontId="49" fillId="0" borderId="0"/>
    <xf numFmtId="0" fontId="29" fillId="0" borderId="0"/>
    <xf numFmtId="0" fontId="29" fillId="0" borderId="0"/>
    <xf numFmtId="0" fontId="9" fillId="0" borderId="0" applyNumberFormat="0" applyFont="0" applyFill="0" applyBorder="0" applyAlignment="0" applyProtection="0">
      <alignment vertical="top"/>
    </xf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30" fillId="0" borderId="0"/>
    <xf numFmtId="170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13" fillId="0" borderId="0" applyFill="0" applyBorder="0" applyAlignment="0"/>
    <xf numFmtId="166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166" fontId="13" fillId="0" borderId="0" applyFill="0" applyBorder="0" applyAlignment="0"/>
    <xf numFmtId="166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167" fontId="13" fillId="0" borderId="0" applyFill="0" applyBorder="0" applyAlignment="0"/>
    <xf numFmtId="167" fontId="14" fillId="0" borderId="0" applyFill="0" applyBorder="0" applyAlignment="0"/>
    <xf numFmtId="0" fontId="9" fillId="0" borderId="0"/>
    <xf numFmtId="49" fontId="5" fillId="0" borderId="0" applyFill="0" applyBorder="0" applyAlignment="0"/>
    <xf numFmtId="49" fontId="8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13" fillId="0" borderId="0" applyFill="0" applyBorder="0" applyAlignment="0"/>
    <xf numFmtId="0" fontId="14" fillId="0" borderId="0" applyFill="0" applyBorder="0" applyAlignment="0"/>
    <xf numFmtId="0" fontId="32" fillId="0" borderId="0">
      <alignment horizontal="right"/>
    </xf>
    <xf numFmtId="0" fontId="9" fillId="0" borderId="0">
      <alignment horizontal="left"/>
    </xf>
    <xf numFmtId="0" fontId="9" fillId="0" borderId="0"/>
    <xf numFmtId="164" fontId="38" fillId="0" borderId="0" applyFont="0" applyFill="0" applyBorder="0" applyAlignment="0" applyProtection="0"/>
    <xf numFmtId="0" fontId="9" fillId="0" borderId="0">
      <alignment horizontal="center" textRotation="90"/>
    </xf>
  </cellStyleXfs>
  <cellXfs count="115">
    <xf numFmtId="0" fontId="0" fillId="0" borderId="0" xfId="0"/>
    <xf numFmtId="0" fontId="1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" fontId="33" fillId="0" borderId="0" xfId="0" applyNumberFormat="1" applyFont="1" applyAlignment="1">
      <alignment horizontal="center" wrapText="1"/>
    </xf>
    <xf numFmtId="0" fontId="33" fillId="0" borderId="0" xfId="0" applyFont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3" fontId="6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0" fillId="0" borderId="0" xfId="0" quotePrefix="1" applyAlignment="1">
      <alignment wrapText="1"/>
    </xf>
    <xf numFmtId="0" fontId="6" fillId="0" borderId="0" xfId="0" quotePrefix="1" applyFont="1"/>
    <xf numFmtId="0" fontId="34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4" fontId="39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9" fillId="9" borderId="5" xfId="0" applyNumberFormat="1" applyFont="1" applyFill="1" applyBorder="1" applyAlignment="1" applyProtection="1">
      <alignment horizontal="center" vertical="center"/>
      <protection locked="0"/>
    </xf>
    <xf numFmtId="2" fontId="39" fillId="0" borderId="5" xfId="0" applyNumberFormat="1" applyFont="1" applyBorder="1" applyAlignment="1" applyProtection="1">
      <alignment horizontal="center" vertical="center"/>
      <protection locked="0"/>
    </xf>
    <xf numFmtId="4" fontId="9" fillId="8" borderId="5" xfId="0" applyNumberFormat="1" applyFont="1" applyFill="1" applyBorder="1" applyAlignment="1" applyProtection="1">
      <alignment horizontal="right" vertical="center" wrapText="1"/>
      <protection locked="0"/>
    </xf>
    <xf numFmtId="4" fontId="39" fillId="8" borderId="5" xfId="0" applyNumberFormat="1" applyFont="1" applyFill="1" applyBorder="1" applyAlignment="1" applyProtection="1">
      <alignment horizontal="center" vertical="center" wrapText="1"/>
      <protection locked="0"/>
    </xf>
    <xf numFmtId="4" fontId="39" fillId="9" borderId="5" xfId="0" applyNumberFormat="1" applyFont="1" applyFill="1" applyBorder="1" applyAlignment="1" applyProtection="1">
      <alignment horizontal="center" vertical="center" wrapText="1"/>
      <protection locked="0"/>
    </xf>
    <xf numFmtId="4" fontId="39" fillId="0" borderId="5" xfId="0" applyNumberFormat="1" applyFont="1" applyBorder="1" applyAlignment="1" applyProtection="1">
      <alignment horizontal="center" vertical="center" wrapText="1"/>
      <protection locked="0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6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2" fontId="39" fillId="3" borderId="7" xfId="0" applyNumberFormat="1" applyFont="1" applyFill="1" applyBorder="1" applyAlignment="1" applyProtection="1">
      <alignment horizontal="center" vertical="center"/>
    </xf>
    <xf numFmtId="4" fontId="9" fillId="3" borderId="5" xfId="0" applyNumberFormat="1" applyFont="1" applyFill="1" applyBorder="1" applyAlignment="1" applyProtection="1">
      <alignment horizontal="center" vertical="center" wrapText="1"/>
    </xf>
    <xf numFmtId="175" fontId="9" fillId="3" borderId="5" xfId="266" applyNumberFormat="1" applyFont="1" applyFill="1" applyBorder="1" applyAlignment="1" applyProtection="1">
      <alignment horizontal="center" vertical="center" wrapText="1"/>
    </xf>
    <xf numFmtId="0" fontId="40" fillId="0" borderId="0" xfId="0" applyFont="1" applyProtection="1"/>
    <xf numFmtId="0" fontId="39" fillId="3" borderId="5" xfId="0" applyFont="1" applyFill="1" applyBorder="1" applyAlignment="1" applyProtection="1">
      <alignment horizontal="center" vertical="center" wrapText="1"/>
    </xf>
    <xf numFmtId="0" fontId="39" fillId="3" borderId="6" xfId="0" applyFont="1" applyFill="1" applyBorder="1" applyAlignment="1" applyProtection="1">
      <alignment horizontal="center" vertical="center"/>
    </xf>
    <xf numFmtId="0" fontId="23" fillId="7" borderId="5" xfId="0" applyFont="1" applyFill="1" applyBorder="1" applyAlignment="1" applyProtection="1">
      <alignment horizontal="center" vertical="center" wrapText="1"/>
    </xf>
    <xf numFmtId="0" fontId="39" fillId="3" borderId="5" xfId="0" applyFont="1" applyFill="1" applyBorder="1" applyAlignment="1" applyProtection="1">
      <alignment horizontal="center" vertical="center"/>
    </xf>
    <xf numFmtId="4" fontId="39" fillId="3" borderId="5" xfId="0" applyNumberFormat="1" applyFont="1" applyFill="1" applyBorder="1" applyAlignment="1" applyProtection="1">
      <alignment horizontal="center" vertical="center" wrapText="1"/>
    </xf>
    <xf numFmtId="175" fontId="39" fillId="3" borderId="5" xfId="266" applyNumberFormat="1" applyFont="1" applyFill="1" applyBorder="1" applyAlignment="1" applyProtection="1">
      <alignment horizontal="center" vertical="center" wrapText="1"/>
    </xf>
    <xf numFmtId="0" fontId="39" fillId="6" borderId="5" xfId="83" applyFont="1" applyFill="1" applyBorder="1" applyAlignment="1" applyProtection="1">
      <alignment horizontal="center" vertical="top"/>
    </xf>
    <xf numFmtId="0" fontId="39" fillId="6" borderId="5" xfId="0" applyFont="1" applyFill="1" applyBorder="1" applyAlignment="1" applyProtection="1">
      <alignment horizontal="center" vertical="center"/>
    </xf>
    <xf numFmtId="0" fontId="39" fillId="6" borderId="5" xfId="0" applyFont="1" applyFill="1" applyBorder="1" applyAlignment="1" applyProtection="1">
      <alignment vertical="top" wrapText="1"/>
    </xf>
    <xf numFmtId="0" fontId="42" fillId="0" borderId="5" xfId="0" applyFont="1" applyBorder="1" applyAlignment="1" applyProtection="1">
      <alignment vertical="top" wrapText="1"/>
    </xf>
    <xf numFmtId="0" fontId="39" fillId="6" borderId="5" xfId="0" applyFont="1" applyFill="1" applyBorder="1" applyAlignment="1" applyProtection="1">
      <alignment horizontal="center" vertical="center" wrapText="1"/>
    </xf>
    <xf numFmtId="2" fontId="39" fillId="6" borderId="5" xfId="0" applyNumberFormat="1" applyFont="1" applyFill="1" applyBorder="1" applyAlignment="1" applyProtection="1">
      <alignment horizontal="center" vertical="center"/>
    </xf>
    <xf numFmtId="4" fontId="39" fillId="6" borderId="5" xfId="0" applyNumberFormat="1" applyFont="1" applyFill="1" applyBorder="1" applyAlignment="1" applyProtection="1">
      <alignment horizontal="right" vertical="center" wrapText="1"/>
    </xf>
    <xf numFmtId="175" fontId="39" fillId="6" borderId="5" xfId="266" applyNumberFormat="1" applyFont="1" applyFill="1" applyBorder="1" applyAlignment="1" applyProtection="1">
      <alignment horizontal="right" vertical="center" wrapText="1"/>
    </xf>
    <xf numFmtId="49" fontId="8" fillId="8" borderId="5" xfId="80" applyNumberFormat="1" applyFont="1" applyFill="1" applyBorder="1" applyAlignment="1" applyProtection="1">
      <alignment horizontal="center" vertical="top" wrapText="1"/>
    </xf>
    <xf numFmtId="0" fontId="39" fillId="8" borderId="5" xfId="0" applyFont="1" applyFill="1" applyBorder="1" applyAlignment="1" applyProtection="1">
      <alignment horizontal="center" vertical="center"/>
    </xf>
    <xf numFmtId="0" fontId="43" fillId="8" borderId="5" xfId="0" applyFont="1" applyFill="1" applyBorder="1" applyAlignment="1" applyProtection="1">
      <alignment vertical="top" wrapText="1"/>
    </xf>
    <xf numFmtId="0" fontId="42" fillId="8" borderId="5" xfId="0" applyFont="1" applyFill="1" applyBorder="1" applyAlignment="1" applyProtection="1">
      <alignment vertical="top" wrapText="1"/>
    </xf>
    <xf numFmtId="0" fontId="39" fillId="8" borderId="5" xfId="0" applyFont="1" applyFill="1" applyBorder="1" applyAlignment="1" applyProtection="1">
      <alignment horizontal="center" vertical="center" wrapText="1"/>
    </xf>
    <xf numFmtId="2" fontId="39" fillId="8" borderId="5" xfId="0" applyNumberFormat="1" applyFont="1" applyFill="1" applyBorder="1" applyAlignment="1" applyProtection="1">
      <alignment horizontal="center" vertical="center"/>
    </xf>
    <xf numFmtId="4" fontId="39" fillId="8" borderId="5" xfId="0" applyNumberFormat="1" applyFont="1" applyFill="1" applyBorder="1" applyAlignment="1" applyProtection="1">
      <alignment horizontal="right" vertical="center" wrapText="1"/>
    </xf>
    <xf numFmtId="175" fontId="39" fillId="8" borderId="5" xfId="266" applyNumberFormat="1" applyFont="1" applyFill="1" applyBorder="1" applyAlignment="1" applyProtection="1">
      <alignment horizontal="right" vertical="center" wrapText="1"/>
    </xf>
    <xf numFmtId="49" fontId="8" fillId="0" borderId="5" xfId="80" applyNumberFormat="1" applyFont="1" applyBorder="1" applyAlignment="1" applyProtection="1">
      <alignment horizontal="center" vertical="top" wrapText="1"/>
    </xf>
    <xf numFmtId="0" fontId="9" fillId="0" borderId="5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top" wrapText="1"/>
    </xf>
    <xf numFmtId="0" fontId="9" fillId="4" borderId="5" xfId="0" applyFont="1" applyFill="1" applyBorder="1" applyProtection="1"/>
    <xf numFmtId="164" fontId="9" fillId="6" borderId="5" xfId="266" applyFont="1" applyFill="1" applyBorder="1" applyAlignment="1" applyProtection="1">
      <alignment horizontal="center" vertical="center"/>
    </xf>
    <xf numFmtId="2" fontId="9" fillId="0" borderId="5" xfId="0" applyNumberFormat="1" applyFont="1" applyBorder="1" applyAlignment="1" applyProtection="1">
      <alignment horizontal="center" vertical="center"/>
    </xf>
    <xf numFmtId="175" fontId="9" fillId="0" borderId="5" xfId="266" applyNumberFormat="1" applyFont="1" applyBorder="1" applyAlignment="1" applyProtection="1">
      <alignment horizontal="center" vertical="center"/>
    </xf>
    <xf numFmtId="0" fontId="6" fillId="0" borderId="0" xfId="0" applyFont="1" applyProtection="1"/>
    <xf numFmtId="49" fontId="9" fillId="0" borderId="5" xfId="80" applyNumberFormat="1" applyBorder="1" applyAlignment="1" applyProtection="1">
      <alignment horizontal="center" vertical="top" wrapText="1"/>
    </xf>
    <xf numFmtId="0" fontId="9" fillId="6" borderId="5" xfId="87" applyFont="1" applyFill="1" applyBorder="1" applyAlignment="1" applyProtection="1">
      <alignment vertical="top" wrapText="1"/>
    </xf>
    <xf numFmtId="0" fontId="9" fillId="6" borderId="5" xfId="0" applyFont="1" applyFill="1" applyBorder="1" applyAlignment="1" applyProtection="1">
      <alignment vertical="top"/>
    </xf>
    <xf numFmtId="1" fontId="27" fillId="0" borderId="5" xfId="0" applyNumberFormat="1" applyFont="1" applyBorder="1" applyAlignment="1" applyProtection="1">
      <alignment horizontal="center" vertical="center"/>
    </xf>
    <xf numFmtId="0" fontId="39" fillId="0" borderId="5" xfId="0" applyFont="1" applyBorder="1" applyAlignment="1" applyProtection="1">
      <alignment horizontal="center" vertical="center"/>
    </xf>
    <xf numFmtId="0" fontId="39" fillId="0" borderId="5" xfId="0" applyFont="1" applyBorder="1" applyAlignment="1" applyProtection="1">
      <alignment vertical="top" wrapText="1"/>
    </xf>
    <xf numFmtId="0" fontId="39" fillId="4" borderId="5" xfId="0" applyFont="1" applyFill="1" applyBorder="1" applyProtection="1"/>
    <xf numFmtId="164" fontId="39" fillId="4" borderId="5" xfId="266" applyFont="1" applyFill="1" applyBorder="1" applyAlignment="1" applyProtection="1">
      <alignment horizontal="center" vertical="center"/>
    </xf>
    <xf numFmtId="2" fontId="39" fillId="0" borderId="5" xfId="0" applyNumberFormat="1" applyFont="1" applyBorder="1" applyAlignment="1" applyProtection="1">
      <alignment horizontal="center" vertical="center"/>
    </xf>
    <xf numFmtId="49" fontId="9" fillId="8" borderId="5" xfId="80" applyNumberFormat="1" applyFill="1" applyBorder="1" applyAlignment="1" applyProtection="1">
      <alignment horizontal="center" vertical="top" wrapText="1"/>
    </xf>
    <xf numFmtId="0" fontId="9" fillId="8" borderId="5" xfId="0" applyFont="1" applyFill="1" applyBorder="1" applyAlignment="1" applyProtection="1">
      <alignment horizontal="center" vertical="center"/>
    </xf>
    <xf numFmtId="0" fontId="23" fillId="8" borderId="5" xfId="0" applyFont="1" applyFill="1" applyBorder="1" applyAlignment="1" applyProtection="1">
      <alignment vertical="top" wrapText="1"/>
    </xf>
    <xf numFmtId="0" fontId="24" fillId="8" borderId="5" xfId="0" applyFont="1" applyFill="1" applyBorder="1" applyAlignment="1" applyProtection="1">
      <alignment vertical="top" wrapText="1"/>
    </xf>
    <xf numFmtId="0" fontId="9" fillId="8" borderId="5" xfId="0" applyFont="1" applyFill="1" applyBorder="1" applyAlignment="1" applyProtection="1">
      <alignment horizontal="center" vertical="center" wrapText="1"/>
    </xf>
    <xf numFmtId="2" fontId="9" fillId="8" borderId="5" xfId="0" applyNumberFormat="1" applyFont="1" applyFill="1" applyBorder="1" applyAlignment="1" applyProtection="1">
      <alignment horizontal="center" vertical="center"/>
    </xf>
    <xf numFmtId="0" fontId="39" fillId="8" borderId="6" xfId="0" applyFont="1" applyFill="1" applyBorder="1" applyAlignment="1" applyProtection="1">
      <alignment horizontal="center" vertical="center"/>
    </xf>
    <xf numFmtId="0" fontId="23" fillId="8" borderId="5" xfId="0" applyFont="1" applyFill="1" applyBorder="1" applyAlignment="1" applyProtection="1">
      <alignment horizontal="left" vertical="center" wrapText="1"/>
    </xf>
    <xf numFmtId="2" fontId="39" fillId="8" borderId="7" xfId="0" applyNumberFormat="1" applyFont="1" applyFill="1" applyBorder="1" applyAlignment="1" applyProtection="1">
      <alignment horizontal="center" vertical="center"/>
    </xf>
    <xf numFmtId="0" fontId="39" fillId="0" borderId="6" xfId="0" applyFont="1" applyBorder="1" applyAlignment="1" applyProtection="1">
      <alignment horizontal="center" vertical="center"/>
    </xf>
    <xf numFmtId="0" fontId="39" fillId="0" borderId="5" xfId="0" applyFont="1" applyBorder="1" applyAlignment="1" applyProtection="1">
      <alignment horizontal="center" vertical="center" wrapText="1"/>
    </xf>
    <xf numFmtId="2" fontId="39" fillId="0" borderId="7" xfId="0" applyNumberFormat="1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vertical="top" wrapText="1"/>
    </xf>
    <xf numFmtId="0" fontId="44" fillId="0" borderId="5" xfId="0" applyFont="1" applyBorder="1" applyAlignment="1" applyProtection="1">
      <alignment vertical="top" wrapText="1"/>
    </xf>
    <xf numFmtId="0" fontId="9" fillId="0" borderId="5" xfId="0" applyFont="1" applyBorder="1" applyAlignment="1" applyProtection="1">
      <alignment horizontal="center" vertical="center" wrapText="1"/>
    </xf>
    <xf numFmtId="0" fontId="50" fillId="0" borderId="5" xfId="0" applyFont="1" applyBorder="1" applyAlignment="1" applyProtection="1">
      <alignment vertical="top" wrapText="1"/>
    </xf>
    <xf numFmtId="0" fontId="23" fillId="0" borderId="5" xfId="0" applyFont="1" applyBorder="1" applyAlignment="1" applyProtection="1">
      <alignment horizontal="center" vertical="center" wrapText="1"/>
    </xf>
    <xf numFmtId="0" fontId="24" fillId="0" borderId="5" xfId="0" applyFont="1" applyBorder="1" applyAlignment="1" applyProtection="1">
      <alignment vertical="top" wrapText="1"/>
    </xf>
    <xf numFmtId="0" fontId="41" fillId="7" borderId="5" xfId="0" applyFont="1" applyFill="1" applyBorder="1" applyAlignment="1" applyProtection="1">
      <alignment horizontal="center" vertical="center" wrapText="1"/>
    </xf>
    <xf numFmtId="175" fontId="39" fillId="0" borderId="5" xfId="266" applyNumberFormat="1" applyFont="1" applyBorder="1" applyAlignment="1" applyProtection="1">
      <alignment horizontal="center" vertical="center"/>
    </xf>
    <xf numFmtId="49" fontId="41" fillId="6" borderId="6" xfId="0" applyNumberFormat="1" applyFont="1" applyFill="1" applyBorder="1" applyAlignment="1" applyProtection="1">
      <alignment horizontal="right" vertical="center"/>
    </xf>
    <xf numFmtId="0" fontId="40" fillId="6" borderId="0" xfId="0" applyFont="1" applyFill="1" applyProtection="1"/>
    <xf numFmtId="0" fontId="39" fillId="0" borderId="0" xfId="0" applyFont="1" applyAlignment="1" applyProtection="1">
      <alignment horizontal="center" vertical="top"/>
    </xf>
    <xf numFmtId="0" fontId="39" fillId="0" borderId="0" xfId="0" applyFont="1" applyAlignment="1" applyProtection="1">
      <alignment horizontal="center" vertical="center"/>
    </xf>
    <xf numFmtId="0" fontId="39" fillId="6" borderId="0" xfId="0" applyFont="1" applyFill="1" applyProtection="1"/>
    <xf numFmtId="164" fontId="39" fillId="4" borderId="0" xfId="266" applyFont="1" applyFill="1" applyAlignment="1" applyProtection="1">
      <alignment horizontal="center" vertical="center"/>
    </xf>
    <xf numFmtId="2" fontId="39" fillId="0" borderId="0" xfId="0" applyNumberFormat="1" applyFont="1" applyAlignment="1" applyProtection="1">
      <alignment horizontal="center" vertical="center"/>
    </xf>
    <xf numFmtId="0" fontId="39" fillId="0" borderId="0" xfId="0" applyFont="1" applyProtection="1"/>
    <xf numFmtId="175" fontId="39" fillId="0" borderId="0" xfId="266" applyNumberFormat="1" applyFont="1" applyProtection="1"/>
    <xf numFmtId="0" fontId="4" fillId="0" borderId="0" xfId="0" applyFont="1" applyAlignment="1">
      <alignment horizontal="center"/>
    </xf>
    <xf numFmtId="49" fontId="23" fillId="6" borderId="7" xfId="0" applyNumberFormat="1" applyFont="1" applyFill="1" applyBorder="1" applyAlignment="1" applyProtection="1">
      <alignment horizontal="right" vertical="center"/>
    </xf>
    <xf numFmtId="49" fontId="41" fillId="6" borderId="4" xfId="0" applyNumberFormat="1" applyFont="1" applyFill="1" applyBorder="1" applyAlignment="1" applyProtection="1">
      <alignment horizontal="right" vertical="center"/>
    </xf>
    <xf numFmtId="176" fontId="41" fillId="6" borderId="5" xfId="266" applyNumberFormat="1" applyFont="1" applyFill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wrapText="1"/>
    </xf>
    <xf numFmtId="0" fontId="39" fillId="0" borderId="4" xfId="0" applyFont="1" applyBorder="1" applyAlignment="1" applyProtection="1">
      <alignment horizontal="center" wrapText="1"/>
    </xf>
    <xf numFmtId="0" fontId="39" fillId="0" borderId="6" xfId="0" applyFont="1" applyBorder="1" applyAlignment="1" applyProtection="1">
      <alignment horizontal="center" wrapText="1"/>
    </xf>
  </cellXfs>
  <cellStyles count="268">
    <cellStyle name="Bilješka 2" xfId="1" xr:uid="{18EDDCD8-0B99-4D41-8315-649CFFF5BBE2}"/>
    <cellStyle name="Bilješka 2 2" xfId="2" xr:uid="{476BCB97-72EC-4A30-B22D-8DA2CCDA9FC0}"/>
    <cellStyle name="Calc Currency (0)" xfId="3" xr:uid="{40028B7D-AA1B-415D-94E3-081225C65CA2}"/>
    <cellStyle name="Calc Currency (0) 2" xfId="4" xr:uid="{C5734DDF-72F5-43E9-A19B-B697B372E64D}"/>
    <cellStyle name="Calc Currency (2)" xfId="5" xr:uid="{1FCC586C-8079-4F4E-AB08-AB0D7D133D2A}"/>
    <cellStyle name="Calc Currency (2) 2" xfId="6" xr:uid="{9C61E5A3-8883-49B9-A136-7EB392B32107}"/>
    <cellStyle name="Calc Percent (0)" xfId="7" xr:uid="{E34B35BD-A988-4FF7-BB52-B0C0FB9D9A73}"/>
    <cellStyle name="Calc Percent (0) 2" xfId="8" xr:uid="{5F8CC8CD-DD25-448B-B7E1-71D90076214A}"/>
    <cellStyle name="Calc Percent (1)" xfId="9" xr:uid="{5308FBE5-E9D0-4A0E-A73E-12C00511632B}"/>
    <cellStyle name="Calc Percent (1) 2" xfId="10" xr:uid="{A20D29FB-7623-4717-963C-9F6FF192F586}"/>
    <cellStyle name="Calc Percent (2)" xfId="11" xr:uid="{7C66EE1A-98E8-407C-A2AD-0BFDE81EC4E5}"/>
    <cellStyle name="Calc Percent (2) 2" xfId="12" xr:uid="{9972B9D7-5B28-4F7D-AFFF-32D47B3E61D2}"/>
    <cellStyle name="Calc Units (0)" xfId="13" xr:uid="{4AB327FF-9C92-4079-A742-030FB6A4C92E}"/>
    <cellStyle name="Calc Units (0) 2" xfId="14" xr:uid="{6D772E31-3F68-48EF-9A1B-28C0C8560ED5}"/>
    <cellStyle name="Calc Units (1)" xfId="15" xr:uid="{69A304BA-0217-4682-8EF6-23DF9785493B}"/>
    <cellStyle name="Calc Units (1) 2" xfId="16" xr:uid="{A491DD5B-913A-4F4C-8EE1-7A320F0256BF}"/>
    <cellStyle name="Calc Units (2)" xfId="17" xr:uid="{468E5991-E702-49F8-9564-EC4D55A8C004}"/>
    <cellStyle name="Calc Units (2) 2" xfId="18" xr:uid="{87D7ABDD-402B-4813-A884-D5C1916D9B12}"/>
    <cellStyle name="clasic" xfId="19" xr:uid="{B18F3086-867C-479F-9A45-1185E7A097D5}"/>
    <cellStyle name="clasic 2" xfId="20" xr:uid="{DCA68525-BB02-424B-9418-6D5AC907C15A}"/>
    <cellStyle name="Comma [00]" xfId="21" xr:uid="{4870E200-B70F-4DC3-8A1C-6A0EA83F8004}"/>
    <cellStyle name="Comma [00] 2" xfId="22" xr:uid="{199FF617-3F2F-48FF-AA9A-ABAA3AF5CC38}"/>
    <cellStyle name="Comma 2" xfId="23" xr:uid="{57A59CF2-B764-4755-B330-97418D11DFFC}"/>
    <cellStyle name="Comma 2 2" xfId="24" xr:uid="{38E8F502-12EA-4B31-82C2-8A19E94939BD}"/>
    <cellStyle name="Comma 2 3" xfId="25" xr:uid="{36FF6EA2-3797-4C6D-A465-F9195C6FCC77}"/>
    <cellStyle name="Comma 2 3 2" xfId="26" xr:uid="{4DDBCB24-F8DC-4BA4-BC67-D0BDCAF9B5D7}"/>
    <cellStyle name="Comma 2 3 2 2" xfId="27" xr:uid="{C0CCDFA1-EDF9-4573-8545-39E5A6FB14DD}"/>
    <cellStyle name="Comma 2 3 3" xfId="28" xr:uid="{68DCAC32-FBBC-4F44-BAE1-007D2B28CAA7}"/>
    <cellStyle name="Comma 2 4" xfId="29" xr:uid="{4A0AA93C-8187-443D-9303-FBDF75BFAAC5}"/>
    <cellStyle name="Comma 2 4 2" xfId="30" xr:uid="{A0230F94-CEDC-4C4F-8A6C-10D56BE8ADB3}"/>
    <cellStyle name="Currency" xfId="266" builtinId="4"/>
    <cellStyle name="Currency [00]" xfId="31" xr:uid="{E6302FEB-FA67-4ADE-8E51-A23C41E59F5B}"/>
    <cellStyle name="Currency [00] 2" xfId="32" xr:uid="{C3C06CEB-9E7C-4616-8102-79353872C90A}"/>
    <cellStyle name="Date Short" xfId="33" xr:uid="{8759945E-570B-4779-A099-0F4724AB2970}"/>
    <cellStyle name="Date Short 2" xfId="34" xr:uid="{6DFE7188-8125-4561-9039-D13246B0E4DB}"/>
    <cellStyle name="DELTA" xfId="35" xr:uid="{3964F7B2-A881-40A7-B08A-400E1A2DFDA6}"/>
    <cellStyle name="Enter Currency (0)" xfId="36" xr:uid="{C1FEACEC-4133-4201-80E3-ED2AB5DF322D}"/>
    <cellStyle name="Enter Currency (0) 2" xfId="37" xr:uid="{EB143153-32C9-4503-ABE5-AAFF6F48B920}"/>
    <cellStyle name="Enter Currency (2)" xfId="38" xr:uid="{687277A8-D618-4C5E-9736-1BE347DBA8BF}"/>
    <cellStyle name="Enter Currency (2) 2" xfId="39" xr:uid="{0B7221C9-528C-4D26-8ECA-A2B950FC879C}"/>
    <cellStyle name="Enter Units (0)" xfId="40" xr:uid="{A5BD056F-D690-46EA-9C2E-EB1F836699B2}"/>
    <cellStyle name="Enter Units (0) 2" xfId="41" xr:uid="{5D4BC457-3D0B-43AA-AC86-430B64D7038D}"/>
    <cellStyle name="Enter Units (1)" xfId="42" xr:uid="{95F4F8BB-DD03-4F17-BF04-0627542F8E1C}"/>
    <cellStyle name="Enter Units (1) 2" xfId="43" xr:uid="{B1976247-6199-4B93-A285-863CC442B784}"/>
    <cellStyle name="Enter Units (2)" xfId="44" xr:uid="{C32631D9-F390-4C61-9698-8A1B73F6F6E4}"/>
    <cellStyle name="Enter Units (2) 2" xfId="45" xr:uid="{7AEBEFF4-37EF-49C8-81CD-0F0790EF2D76}"/>
    <cellStyle name="Flag" xfId="46" xr:uid="{0114FAE3-7AB5-4690-89AD-EAA13D68BA49}"/>
    <cellStyle name="Header1" xfId="47" xr:uid="{09A1E863-7143-47BC-B58A-A71FD030847E}"/>
    <cellStyle name="Header1 2" xfId="48" xr:uid="{15F75D86-BC86-436D-A27E-B5B193C0011A}"/>
    <cellStyle name="Header2" xfId="49" xr:uid="{309731D0-CFC9-40C3-AFB0-56AC18B2D348}"/>
    <cellStyle name="Header2 2" xfId="50" xr:uid="{67959440-93C6-454D-8046-5F451C0186EE}"/>
    <cellStyle name="Heading1" xfId="51" xr:uid="{3FC88EB4-C437-4196-BFEA-98D3D318563E}"/>
    <cellStyle name="Heading2" xfId="52" xr:uid="{D0E8B37F-A126-4B81-9FA2-A40D8177D6D8}"/>
    <cellStyle name="Heading3" xfId="53" xr:uid="{6D936229-1C1D-4F9A-AF2C-A92D3D4C2F18}"/>
    <cellStyle name="Heading4" xfId="54" xr:uid="{D8F97D96-B355-44C6-A981-38C37B1B5C94}"/>
    <cellStyle name="Heading5" xfId="55" xr:uid="{7882D588-A48F-4D7B-8098-434A56275CF8}"/>
    <cellStyle name="Heading6" xfId="56" xr:uid="{F85CADE8-D29B-4AA9-BFBA-7ED3E634D0F6}"/>
    <cellStyle name="Hiperveza 2" xfId="57" xr:uid="{D588A33B-B529-4180-9C37-92C98B37BE7C}"/>
    <cellStyle name="Hiperveza 3" xfId="58" xr:uid="{F0258FA1-6087-42BD-A14E-418D91A6C710}"/>
    <cellStyle name="Horizontal" xfId="59" xr:uid="{AE83A79E-74AE-4A59-A624-BCC8B23A0C54}"/>
    <cellStyle name="Îá?÷í?é_23_1 " xfId="60" xr:uid="{6656303C-D8F7-4F4F-A2FA-C5541562CD08}"/>
    <cellStyle name="Îáû÷íûé_23_1 " xfId="61" xr:uid="{17792804-8258-4A7C-9248-BBC3D29E0F7E}"/>
    <cellStyle name="Link Currency (0)" xfId="62" xr:uid="{BCE7AC1D-D3A5-4B05-B6FA-E9034B6025B5}"/>
    <cellStyle name="Link Currency (0) 2" xfId="63" xr:uid="{306F0A88-4235-4E1C-B0B5-2A40562505B5}"/>
    <cellStyle name="Link Currency (2)" xfId="64" xr:uid="{EE86A44D-7E81-4EDC-9736-42B8CAAD205C}"/>
    <cellStyle name="Link Currency (2) 2" xfId="65" xr:uid="{9EF073E8-04D3-46B7-9588-15C46149FEA5}"/>
    <cellStyle name="Link Units (0)" xfId="66" xr:uid="{F1B196A4-5DB2-486F-AA90-558E199C356C}"/>
    <cellStyle name="Link Units (0) 2" xfId="67" xr:uid="{24493167-75DF-4617-AB66-9FB9772BE15E}"/>
    <cellStyle name="Link Units (1)" xfId="68" xr:uid="{869D0270-A26C-4C53-872D-F245AB218021}"/>
    <cellStyle name="Link Units (1) 2" xfId="69" xr:uid="{9049C523-BC6B-4E6F-BC01-69042A5623F7}"/>
    <cellStyle name="Link Units (2)" xfId="70" xr:uid="{E4FC01D6-D71B-4F64-B569-2D9CD6B82695}"/>
    <cellStyle name="Link Units (2) 2" xfId="71" xr:uid="{AFEA9004-7F03-4A69-8429-6B6EB6A81B68}"/>
    <cellStyle name="Matrix" xfId="72" xr:uid="{D907F922-00D0-44AE-866E-E241EA9ED277}"/>
    <cellStyle name="Normal" xfId="0" builtinId="0"/>
    <cellStyle name="Normal 2" xfId="73" xr:uid="{BE2427EA-98F1-42C5-BB80-65888CD609AB}"/>
    <cellStyle name="Normal 2 2" xfId="74" xr:uid="{56366B78-358C-4B32-BEFE-D68B1CA1F55B}"/>
    <cellStyle name="Normal 2 2 2" xfId="75" xr:uid="{2F14177A-F7B1-4691-A349-A31F1E8CAE7F}"/>
    <cellStyle name="Normal 2 3" xfId="76" xr:uid="{C6432661-1B52-4D4B-9371-BD7083513A50}"/>
    <cellStyle name="Normal 2 4" xfId="77" xr:uid="{7A802CDA-CA7A-4112-B20F-80A9B0B3E446}"/>
    <cellStyle name="Normal 3" xfId="78" xr:uid="{6670976A-26BF-4C4C-B9A3-5AE2370EB2CC}"/>
    <cellStyle name="Normal 3 2" xfId="79" xr:uid="{4852EB66-315A-45E3-9EB6-3992B0CBB15B}"/>
    <cellStyle name="Normal 3 2 2" xfId="80" xr:uid="{F7509D1A-1A6F-4332-88CD-4F56E49540A1}"/>
    <cellStyle name="Normal 3 3" xfId="81" xr:uid="{B1CD25BC-E2E7-4796-9F3F-970C95F20992}"/>
    <cellStyle name="Normal 3 3 2" xfId="82" xr:uid="{CDBE2971-767D-4844-94EC-79757A4F5686}"/>
    <cellStyle name="Normal 3 4" xfId="83" xr:uid="{495D9679-C5F3-4B16-AFAF-8CAF63BD3C05}"/>
    <cellStyle name="Normal 4" xfId="84" xr:uid="{149D11B7-7939-4FEB-9241-56659B34C12C}"/>
    <cellStyle name="Normal 5" xfId="85" xr:uid="{09BC2388-21FE-44A3-9DAE-D820FF7C36F0}"/>
    <cellStyle name="Normal 6" xfId="86" xr:uid="{37054A69-873E-416F-958E-666A62C8B371}"/>
    <cellStyle name="Normal_Troškovnik elektromontažnih radova na nadzemnoj mreži o,4 kV " xfId="87" xr:uid="{25D1C7E4-D1C7-42EF-AF19-06D20FA6099F}"/>
    <cellStyle name="Normalno 10" xfId="88" xr:uid="{FC05FDDE-9C09-4D07-A7D1-4794C1970532}"/>
    <cellStyle name="Normalno 10 2" xfId="89" xr:uid="{DD74F635-32DB-4900-8A21-C855FDB31EB7}"/>
    <cellStyle name="Normalno 10 2 2" xfId="90" xr:uid="{E8639B6C-236C-41F0-A89C-360674510622}"/>
    <cellStyle name="Normalno 10 2 2 2" xfId="91" xr:uid="{3E9EEFF4-0876-4234-B15D-BFDB9668763F}"/>
    <cellStyle name="Normalno 10 2 3" xfId="92" xr:uid="{83702F59-F337-4885-AB99-7413698E6A39}"/>
    <cellStyle name="Normalno 10 3" xfId="93" xr:uid="{2FB4B0F0-6204-4162-AC8F-FFA8D5E8E322}"/>
    <cellStyle name="Normalno 10 3 2" xfId="94" xr:uid="{72AB8C2C-00C4-4E00-857A-AD9D41FCEB09}"/>
    <cellStyle name="Normalno 10 4" xfId="95" xr:uid="{A3251FCB-AAD7-43DD-8D0F-BC9F497A4526}"/>
    <cellStyle name="Normalno 11" xfId="96" xr:uid="{31A0D668-6263-4D28-8A76-1E9ABB6233D1}"/>
    <cellStyle name="Normalno 12" xfId="97" xr:uid="{76E83F4D-55FF-4965-8218-8AFF79417885}"/>
    <cellStyle name="Normalno 13" xfId="98" xr:uid="{A91E7290-8449-4D5C-B699-174F284C101B}"/>
    <cellStyle name="Normalno 13 2" xfId="99" xr:uid="{BCC5D5E3-A5F6-4F0F-AB0F-B746323DBA1A}"/>
    <cellStyle name="Normalno 13 2 2" xfId="100" xr:uid="{42BB7E39-C35C-463E-8908-0939D81D4766}"/>
    <cellStyle name="Normalno 13 3" xfId="101" xr:uid="{750F0BA6-7C26-411E-9419-A4D26C51EC2D}"/>
    <cellStyle name="Normalno 2" xfId="102" xr:uid="{69963E63-F170-43E3-B5E4-18F90BA7D6E8}"/>
    <cellStyle name="Normalno 2 2" xfId="103" xr:uid="{FB648038-6DD6-4271-9C67-5ADFFAFFA996}"/>
    <cellStyle name="Normalno 2 3" xfId="104" xr:uid="{FDFBA2A0-9FD4-43C0-87ED-57423E7AA8EA}"/>
    <cellStyle name="Normalno 2 3 2" xfId="105" xr:uid="{39808604-95B9-4878-9A86-6EF466B9F456}"/>
    <cellStyle name="Normalno 2 3 3" xfId="106" xr:uid="{F5610BAA-C95F-4F5B-B82D-0631C3C401F6}"/>
    <cellStyle name="Normalno 2 4" xfId="107" xr:uid="{A7AAC6DE-C6F1-4D4E-B551-A5143AACEE12}"/>
    <cellStyle name="Normalno 2 5" xfId="108" xr:uid="{7948DDB8-2E56-47FF-BF5A-B5EB0F076D52}"/>
    <cellStyle name="Normalno 2 5 2" xfId="109" xr:uid="{8B582C61-462B-42B1-9CB0-F43969174420}"/>
    <cellStyle name="Normalno 2 5 2 2" xfId="110" xr:uid="{1DCBFE83-376F-44EE-8162-1616F7E08F4A}"/>
    <cellStyle name="Normalno 2 5 3" xfId="111" xr:uid="{38681F19-05BA-4FF2-BCC9-B4B704366F41}"/>
    <cellStyle name="Normalno 2 6" xfId="112" xr:uid="{3440905B-F3D1-4BFC-B942-9C17F440D694}"/>
    <cellStyle name="Normalno 2 6 2" xfId="113" xr:uid="{846AF081-EC43-42BF-BBAD-8854E723433F}"/>
    <cellStyle name="Normalno 2 7" xfId="114" xr:uid="{3C77852D-3501-4C19-AFF4-729613E76FCA}"/>
    <cellStyle name="Normalno 2 8" xfId="115" xr:uid="{5F977CC7-0B0D-4BD3-A861-900E31BF39D5}"/>
    <cellStyle name="Normalno 3" xfId="116" xr:uid="{4689633F-6284-43FB-8003-B69853147033}"/>
    <cellStyle name="Normalno 3 2" xfId="117" xr:uid="{CAC13206-B713-420E-9BD3-5708A59C334B}"/>
    <cellStyle name="Normalno 3 2 2" xfId="118" xr:uid="{775C4248-B0CB-4F27-BD06-DF30ADAD7E4C}"/>
    <cellStyle name="Normalno 3 3" xfId="119" xr:uid="{A49CA3EC-93A1-4C1A-BC7F-794E72E6F5C1}"/>
    <cellStyle name="Normalno 3 3 2" xfId="120" xr:uid="{2F31D96A-7318-4DE4-AF1B-69FE7A1F486D}"/>
    <cellStyle name="Normalno 3 3 2 2" xfId="121" xr:uid="{6DB7EB4D-D881-45AE-A8A3-6F9F717DFEE9}"/>
    <cellStyle name="Normalno 3 3 3" xfId="122" xr:uid="{22AEDFBE-10A2-40D5-9A95-D3C9D88FCFEA}"/>
    <cellStyle name="Normalno 3 4" xfId="123" xr:uid="{A19C5D0C-D447-44ED-83A3-C18B99B647C8}"/>
    <cellStyle name="Normalno 3 4 2" xfId="124" xr:uid="{3A1764C4-DF5B-4BBE-8970-6E4A558D7524}"/>
    <cellStyle name="Normalno 3 5" xfId="125" xr:uid="{B00AC76D-6F49-409A-9CBF-410F130C3987}"/>
    <cellStyle name="Normalno 3 6" xfId="126" xr:uid="{629CCE30-A233-4CE9-975F-6FB3FEBE32A6}"/>
    <cellStyle name="Normalno 4" xfId="127" xr:uid="{655B9E06-902D-4B92-B005-E8AC66CD5E26}"/>
    <cellStyle name="Normalno 4 2" xfId="128" xr:uid="{95FF9347-36BC-4444-849D-73208A4D31D1}"/>
    <cellStyle name="Normalno 4 2 2" xfId="129" xr:uid="{83A9A65B-D2B0-4153-8E86-3F981DE1A438}"/>
    <cellStyle name="Normalno 4 2 2 2" xfId="130" xr:uid="{DA4B9FCB-B0D0-4BE2-A875-D25B030DAEF7}"/>
    <cellStyle name="Normalno 4 2 2 2 2" xfId="131" xr:uid="{D15FAF34-7839-4E5D-8FE6-C989D80A4BB5}"/>
    <cellStyle name="Normalno 4 2 2 2 2 2" xfId="132" xr:uid="{BCAE9E6E-4DAA-45A6-A75F-AEE84CE83ED1}"/>
    <cellStyle name="Normalno 4 2 2 2 2 2 2" xfId="133" xr:uid="{A60EB150-12E2-4E0E-8560-6101C8E90D48}"/>
    <cellStyle name="Normalno 4 2 2 2 2 3" xfId="134" xr:uid="{A874D5D8-FA5B-44BC-B8E1-A8A361250302}"/>
    <cellStyle name="Normalno 4 2 2 2 3" xfId="135" xr:uid="{AC86188E-17D5-443A-A5AE-1A08C062C190}"/>
    <cellStyle name="Normalno 4 2 2 2 3 2" xfId="136" xr:uid="{74819D26-CF6D-48C9-B6F4-D90C9DFA11A4}"/>
    <cellStyle name="Normalno 4 2 2 2 4" xfId="137" xr:uid="{A3ADB37A-D423-4ADE-B72E-D671B328D870}"/>
    <cellStyle name="Normalno 4 2 2 3" xfId="138" xr:uid="{5D441F11-9878-4AA8-8B1D-E510A98CC4C1}"/>
    <cellStyle name="Normalno 4 2 2 3 2" xfId="139" xr:uid="{02BDD1F2-4070-4068-A44B-3E99543B8E6A}"/>
    <cellStyle name="Normalno 4 2 2 3 2 2" xfId="140" xr:uid="{DCA9CDCD-FCA8-4EFB-B7FC-C7B0A92CC022}"/>
    <cellStyle name="Normalno 4 2 2 3 3" xfId="141" xr:uid="{BC7B4227-873D-4FE8-B1DC-3EA865ED5007}"/>
    <cellStyle name="Normalno 4 2 2 4" xfId="142" xr:uid="{E35CA847-3158-4D29-89FB-96C68B1E4256}"/>
    <cellStyle name="Normalno 4 2 2 4 2" xfId="143" xr:uid="{DFA03D6E-017B-4E7E-93AB-F07B4C065D57}"/>
    <cellStyle name="Normalno 4 2 2 5" xfId="144" xr:uid="{D7F95D0F-06E6-40E5-A648-9A5A3681718C}"/>
    <cellStyle name="Normalno 4 2 3" xfId="145" xr:uid="{54E67D98-8041-44E9-AC45-E047A8390F77}"/>
    <cellStyle name="Normalno 4 2 3 2" xfId="146" xr:uid="{4BD2C3E5-7A0D-45F9-8D6C-6535161BF546}"/>
    <cellStyle name="Normalno 4 2 3 2 2" xfId="147" xr:uid="{0E98D71E-2F06-43D2-9B75-5F1502ABB98C}"/>
    <cellStyle name="Normalno 4 2 3 2 2 2" xfId="148" xr:uid="{2DC02418-0BA4-4C22-8CA5-A91E90502D57}"/>
    <cellStyle name="Normalno 4 2 3 2 3" xfId="149" xr:uid="{F6324110-6C56-4DC6-8D2E-DEA58F728872}"/>
    <cellStyle name="Normalno 4 2 3 3" xfId="150" xr:uid="{A1605628-DB3C-4E91-82F6-194BFD932D96}"/>
    <cellStyle name="Normalno 4 2 3 3 2" xfId="151" xr:uid="{D1617633-BE26-4F91-83DE-6E850F47D3E6}"/>
    <cellStyle name="Normalno 4 2 3 4" xfId="152" xr:uid="{2B929C38-7199-4927-9F47-B6C4365818BD}"/>
    <cellStyle name="Normalno 4 2 4" xfId="153" xr:uid="{7CEE9729-73B6-434B-ADC5-CBB1289060BB}"/>
    <cellStyle name="Normalno 4 2 4 2" xfId="154" xr:uid="{3142A79F-6AAA-437F-A0F0-4C7A47A1A920}"/>
    <cellStyle name="Normalno 4 2 4 2 2" xfId="155" xr:uid="{1E779701-D93B-495E-80E9-6BB7E637C1B5}"/>
    <cellStyle name="Normalno 4 2 4 2 2 2" xfId="156" xr:uid="{C67D8C57-8D0C-45EB-87AF-201407AF203D}"/>
    <cellStyle name="Normalno 4 2 4 2 3" xfId="157" xr:uid="{A6404A7D-EDF6-49ED-8404-3E35240E2C6F}"/>
    <cellStyle name="Normalno 4 2 4 3" xfId="158" xr:uid="{393C7BBB-08FA-4894-A932-3E0C058AC771}"/>
    <cellStyle name="Normalno 4 2 4 3 2" xfId="159" xr:uid="{59EEBC70-DDA7-472C-8285-F9CBB0D9C2C7}"/>
    <cellStyle name="Normalno 4 2 4 4" xfId="160" xr:uid="{86F2E033-1B4B-4A71-80A7-52849FF22EF3}"/>
    <cellStyle name="Normalno 4 2 5" xfId="161" xr:uid="{4F065A7F-4D83-424B-86C1-E35D03A34E17}"/>
    <cellStyle name="Normalno 4 2 5 2" xfId="162" xr:uid="{03C02806-BA73-4A9C-8F67-534A80543CCF}"/>
    <cellStyle name="Normalno 4 2 5 2 2" xfId="163" xr:uid="{3B78E128-79E6-4349-9B6C-D0C4EF7B106D}"/>
    <cellStyle name="Normalno 4 2 5 3" xfId="164" xr:uid="{A2472D6F-5C21-490A-8FE1-BD93BB1BB01D}"/>
    <cellStyle name="Normalno 4 2 6" xfId="165" xr:uid="{80F15B1F-856E-4D13-9F56-47CE3742A579}"/>
    <cellStyle name="Normalno 4 2 6 2" xfId="166" xr:uid="{B06DA0A3-9EE8-496A-8B08-0272C0F838CD}"/>
    <cellStyle name="Normalno 4 2 7" xfId="167" xr:uid="{1BE13708-C49E-44C5-9CE1-D5ED78E18D1A}"/>
    <cellStyle name="Normalno 5" xfId="168" xr:uid="{53161F6C-1479-4FC8-8D17-F0770D176F56}"/>
    <cellStyle name="Normalno 6" xfId="169" xr:uid="{BFF3730E-BB79-40A0-9558-A05E3F98BCEE}"/>
    <cellStyle name="Normalno 6 2" xfId="170" xr:uid="{421376F8-B85A-4C33-AA3A-0F71B6BB2A25}"/>
    <cellStyle name="Normalno 6 2 2" xfId="171" xr:uid="{1162ACF6-42A5-4206-91EE-4B523C9763FA}"/>
    <cellStyle name="Normalno 6 2 2 2" xfId="172" xr:uid="{D4E26409-6487-49FF-9AB1-A551E12A1134}"/>
    <cellStyle name="Normalno 6 2 2 2 2" xfId="173" xr:uid="{5C38143A-3269-424A-9BFC-A17D5D14F839}"/>
    <cellStyle name="Normalno 6 2 2 2 2 2" xfId="174" xr:uid="{B7DEC319-49B3-4DEB-965C-11B9B69C354B}"/>
    <cellStyle name="Normalno 6 2 2 2 3" xfId="175" xr:uid="{C2AFC2A6-3525-43CE-83EF-ECE16F29A604}"/>
    <cellStyle name="Normalno 6 2 2 3" xfId="176" xr:uid="{5631FC8E-69F8-4AFC-AD33-98E03BCE7446}"/>
    <cellStyle name="Normalno 6 2 2 3 2" xfId="177" xr:uid="{A47435AC-9544-4197-BB93-716B30B0B2A6}"/>
    <cellStyle name="Normalno 6 2 2 4" xfId="178" xr:uid="{3AA95B82-6F14-4ADC-80F3-C02334476067}"/>
    <cellStyle name="Normalno 6 2 3" xfId="179" xr:uid="{D9B2A754-EF4C-4FAC-A768-C968B0C2E741}"/>
    <cellStyle name="Normalno 6 2 3 2" xfId="180" xr:uid="{1D2FF11F-C7E6-4B9D-97ED-E330609D3FA9}"/>
    <cellStyle name="Normalno 6 2 3 2 2" xfId="181" xr:uid="{1D4C089B-FE18-44B3-9278-08E4DCD67A50}"/>
    <cellStyle name="Normalno 6 2 3 3" xfId="182" xr:uid="{AA634060-0AAF-4909-BF88-D3481700B91A}"/>
    <cellStyle name="Normalno 6 2 4" xfId="183" xr:uid="{049D1DA3-88D1-4B32-A668-57D2FD39D489}"/>
    <cellStyle name="Normalno 6 2 4 2" xfId="184" xr:uid="{A9A3C158-6599-4ABC-A358-289F631D1C6B}"/>
    <cellStyle name="Normalno 6 2 5" xfId="185" xr:uid="{FFEBBEEC-37CD-4843-94CE-35EFE6558D0A}"/>
    <cellStyle name="Normalno 6 3" xfId="186" xr:uid="{99C3AAA4-962C-4679-8B7F-925120FD76C1}"/>
    <cellStyle name="Normalno 7" xfId="187" xr:uid="{91C8A0EC-B2B8-4C34-9402-9B4AA9CC8690}"/>
    <cellStyle name="Normalno 8" xfId="188" xr:uid="{3CD9E8B0-B6F9-4F7A-AF8D-963A8734AE82}"/>
    <cellStyle name="Normalno 8 2" xfId="189" xr:uid="{60574B7E-6038-454D-A4DA-1857F521541E}"/>
    <cellStyle name="Normalno 8 2 2" xfId="190" xr:uid="{1DBDB7D9-7E3D-4854-9606-6CC77CC84E86}"/>
    <cellStyle name="Normalno 8 2 2 2" xfId="191" xr:uid="{FF6C1EF7-97F6-4D38-BB8D-22AB443EB399}"/>
    <cellStyle name="Normalno 8 2 2 2 2" xfId="192" xr:uid="{7BF90422-4FB5-4DA7-9AFA-392BC28F8605}"/>
    <cellStyle name="Normalno 8 2 2 3" xfId="193" xr:uid="{F7CFEC1F-D2D3-467E-90B6-FB82D47123B9}"/>
    <cellStyle name="Normalno 8 2 3" xfId="194" xr:uid="{449CEDC7-B5AD-4B19-96BE-325DD81537EA}"/>
    <cellStyle name="Normalno 8 2 3 2" xfId="195" xr:uid="{B11E8EF4-C445-4FE6-A2BF-845AB7C74FBB}"/>
    <cellStyle name="Normalno 8 2 4" xfId="196" xr:uid="{4B319BF2-F8A0-4DD4-831B-7DA404C487E3}"/>
    <cellStyle name="Normalno 8 3" xfId="197" xr:uid="{A33D6D3D-5A97-4E65-855C-E5317F02DBEC}"/>
    <cellStyle name="Normalno 8 3 2" xfId="198" xr:uid="{28BF105A-F883-487B-BEBD-9535A299F839}"/>
    <cellStyle name="Normalno 8 3 2 2" xfId="199" xr:uid="{AE5BF4B7-A0CA-4A22-9CF9-F75DE11F17A6}"/>
    <cellStyle name="Normalno 8 3 3" xfId="200" xr:uid="{399DDBBA-CCD7-471E-97D0-7FA5E8092935}"/>
    <cellStyle name="Normalno 8 4" xfId="201" xr:uid="{B4AFA073-F95C-4496-9295-945EC0BC76D5}"/>
    <cellStyle name="Normalno 8 4 2" xfId="202" xr:uid="{A4168319-A7D0-4AA0-81E0-9B199E6D01AF}"/>
    <cellStyle name="Normalno 8 5" xfId="203" xr:uid="{CD2133E6-5407-44E9-8667-DCC15210DA6F}"/>
    <cellStyle name="Normalno 9" xfId="204" xr:uid="{788F4A99-9E1A-4794-B673-E75DE3FA4E2C}"/>
    <cellStyle name="Normalno 9 2" xfId="205" xr:uid="{DF55ABDA-9F0A-47E9-9939-BB256BD1FE12}"/>
    <cellStyle name="Normalno 9 2 2" xfId="206" xr:uid="{7470C083-76EB-47FA-8DD3-534252725175}"/>
    <cellStyle name="Normalno 9 2 2 2" xfId="207" xr:uid="{96022BB0-AFCF-460F-BA9D-984C22AA7689}"/>
    <cellStyle name="Normalno 9 2 2 2 2" xfId="208" xr:uid="{75B9ABED-F590-40A5-9D18-6C8CDAA68050}"/>
    <cellStyle name="Normalno 9 2 2 3" xfId="209" xr:uid="{26D0433F-07D1-4D67-8C17-93FD13CD2941}"/>
    <cellStyle name="Normalno 9 2 3" xfId="210" xr:uid="{00DC5D70-1218-4D1A-BC6F-E12BC62922B0}"/>
    <cellStyle name="Normalno 9 2 3 2" xfId="211" xr:uid="{84EE28AB-103A-4C60-9029-83080398B78D}"/>
    <cellStyle name="Normalno 9 2 4" xfId="212" xr:uid="{13C80CDC-817F-4319-B40C-FE49C3DC88BB}"/>
    <cellStyle name="Note 2" xfId="213" xr:uid="{988936FA-EF3A-4BAC-8C2F-8B5909DCC25A}"/>
    <cellStyle name="Ô?í?í?îâ?é [0]_laroux" xfId="214" xr:uid="{C32097DD-32C5-4E1C-BFE1-632206727769}"/>
    <cellStyle name="Ô?í?í?îâ?é_laroux" xfId="215" xr:uid="{D190CD73-D2BC-46E5-9890-80A1785AA798}"/>
    <cellStyle name="Obično 10" xfId="216" xr:uid="{53AD190B-2B65-46FC-9D08-24ECF7DFF9DB}"/>
    <cellStyle name="Obično 11" xfId="217" xr:uid="{4187F7CB-BF8D-4934-8AA7-EEDBFD840D98}"/>
    <cellStyle name="Obično 2" xfId="218" xr:uid="{96290260-F6E9-487E-A3ED-B8F6F2305DFB}"/>
    <cellStyle name="Obično 2 2" xfId="219" xr:uid="{E4AE09F6-A645-451A-AB9E-30669F275C11}"/>
    <cellStyle name="Obično 2 2 2" xfId="220" xr:uid="{2115A9ED-4383-4409-8E65-BE8F2F517BEF}"/>
    <cellStyle name="Obično 2 2 2 2" xfId="221" xr:uid="{D19135B1-3C3E-431E-B03B-0AB2E1AD144D}"/>
    <cellStyle name="Obično 3" xfId="222" xr:uid="{EBC6A74F-6F73-4BA5-B691-988B7DEEC181}"/>
    <cellStyle name="Obično 3 2" xfId="223" xr:uid="{279BC357-BBDF-4054-BBBF-C2232357130C}"/>
    <cellStyle name="Obično 4" xfId="224" xr:uid="{35C4713F-2184-40DB-9C7B-120C0ECBB685}"/>
    <cellStyle name="Obično 4 2" xfId="225" xr:uid="{11F8BEB0-D303-4D61-A7FF-B9208D301A94}"/>
    <cellStyle name="Obično 5" xfId="226" xr:uid="{913C64B1-3FCC-479F-9233-A48B2BE39981}"/>
    <cellStyle name="Obično 5 2" xfId="227" xr:uid="{0814F9DC-E2EC-46D8-88D2-A55E6DE8C5C0}"/>
    <cellStyle name="Obično 6" xfId="228" xr:uid="{58022B1D-B943-4537-9AF6-D70213D26DA2}"/>
    <cellStyle name="Obično 7" xfId="229" xr:uid="{CEC1DCD4-B976-44C6-9643-9BEB6A22C39A}"/>
    <cellStyle name="Obično 8" xfId="230" xr:uid="{48EDD6E0-E0FE-431F-8D99-A59C0FED49FF}"/>
    <cellStyle name="Obično 9" xfId="231" xr:uid="{1D6C31D1-CB26-408F-BC88-B1341051D0F3}"/>
    <cellStyle name="Obično_Elektro troškovnik 2003 rev1" xfId="232" xr:uid="{D11643EB-2828-4B86-B920-4C2FB9ADA340}"/>
    <cellStyle name="Ôèíàíñîâûé [0]_laroux" xfId="233" xr:uid="{146576FD-C85D-4F32-9AE8-D80E427DBDF5}"/>
    <cellStyle name="Ôèíàíñîâûé_laroux" xfId="234" xr:uid="{FFB7B4CF-30BC-4416-BAFE-84896FFC4A2E}"/>
    <cellStyle name="Option" xfId="235" xr:uid="{46993816-2CFF-4B3C-BEE3-FE331F120EE8}"/>
    <cellStyle name="OptionHeading" xfId="236" xr:uid="{0C725613-8F77-460F-97D9-7016EBED408E}"/>
    <cellStyle name="Percent [0]" xfId="237" xr:uid="{BEA3261D-EB08-4591-A025-2DF2BF47F30D}"/>
    <cellStyle name="Percent [0] 2" xfId="238" xr:uid="{B30C3C8A-5BD3-4360-B928-028334CD9FF2}"/>
    <cellStyle name="Percent [00]" xfId="239" xr:uid="{5DE57496-920A-4F39-BF72-26D14BC66350}"/>
    <cellStyle name="Percent 2" xfId="240" xr:uid="{A8E5A087-68F1-4BE7-9DA1-0059AA7D1ECF}"/>
    <cellStyle name="Postotak 2" xfId="241" xr:uid="{C46D8E47-2F25-43C7-8D35-C9D284A4A9AB}"/>
    <cellStyle name="Postotak 2 2" xfId="242" xr:uid="{923D8578-A5C4-4A59-B763-9F43DB5CA5DF}"/>
    <cellStyle name="Postotak 3" xfId="243" xr:uid="{9F9D474A-5749-401A-B680-6A5D811B1018}"/>
    <cellStyle name="Postotak 4" xfId="244" xr:uid="{0E3F7448-9C21-4C36-AE0D-BA4A97152E6A}"/>
    <cellStyle name="Postotak 4 2" xfId="245" xr:uid="{CF1E0337-38EA-425A-83E6-D1206EB28CFD}"/>
    <cellStyle name="PrePop Currency (0)" xfId="246" xr:uid="{FBA07F8C-CE71-46EE-BA95-85B715780746}"/>
    <cellStyle name="PrePop Currency (0) 2" xfId="247" xr:uid="{3851FD39-F60C-46AA-8C1C-A0EFA6C0081C}"/>
    <cellStyle name="PrePop Currency (2)" xfId="248" xr:uid="{0B4C0943-1429-4A9F-85BF-84112DB625B3}"/>
    <cellStyle name="PrePop Currency (2) 2" xfId="249" xr:uid="{582557A8-69ED-445F-8CE3-0853124D094C}"/>
    <cellStyle name="PrePop Units (0)" xfId="250" xr:uid="{50C12558-37AF-4AFB-9228-E1330024D83F}"/>
    <cellStyle name="PrePop Units (0) 2" xfId="251" xr:uid="{DD66FB9F-B751-427B-B28C-F704265D7E6A}"/>
    <cellStyle name="PrePop Units (1)" xfId="252" xr:uid="{30367475-E0AB-481B-985D-87D729E03E97}"/>
    <cellStyle name="PrePop Units (1) 2" xfId="253" xr:uid="{C9F2F9F0-7E46-414A-85F4-B933C319D5A7}"/>
    <cellStyle name="PrePop Units (2)" xfId="254" xr:uid="{391EE4B5-4A23-40FD-8262-2F4107FA82E8}"/>
    <cellStyle name="PrePop Units (2) 2" xfId="255" xr:uid="{2DDDE799-286F-448F-9DA9-A1C38C711FF1}"/>
    <cellStyle name="Price" xfId="256" xr:uid="{0ED1E6AF-4619-4C9C-966F-23D106E328B2}"/>
    <cellStyle name="Text Indent A" xfId="257" xr:uid="{1C70B6A0-6BF7-4195-9EC0-D0954930C6E6}"/>
    <cellStyle name="Text Indent A 2" xfId="258" xr:uid="{295F3CB7-972E-4E98-8560-809691712AE9}"/>
    <cellStyle name="Text Indent B" xfId="259" xr:uid="{FF679240-757B-4A00-AAFF-7A1E7570BE22}"/>
    <cellStyle name="Text Indent B 2" xfId="260" xr:uid="{51AD7857-5496-447C-AB9F-A4745DF87D73}"/>
    <cellStyle name="Text Indent C" xfId="261" xr:uid="{72C20ED8-024E-4B11-803F-2885711DB350}"/>
    <cellStyle name="Text Indent C 2" xfId="262" xr:uid="{8BF0382F-EAB6-4120-A8A5-D0ED2936FAF7}"/>
    <cellStyle name="tigle!" xfId="263" xr:uid="{F10EB9C1-CC68-4D19-9280-F6C4E822C0DA}"/>
    <cellStyle name="tolje" xfId="264" xr:uid="{A0170008-3FD2-4E97-9A20-BE5CCBC53F61}"/>
    <cellStyle name="Unit" xfId="265" xr:uid="{F2F68FF7-F382-405F-ABEF-367DA8838444}"/>
    <cellStyle name="Vertical" xfId="267" xr:uid="{2AFCD049-1771-463A-8F97-0682936152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14C36-3934-4330-9EE7-ADC1B0229A8E}">
  <dimension ref="A2:F443"/>
  <sheetViews>
    <sheetView showGridLines="0" topLeftCell="A322" workbookViewId="0">
      <selection activeCell="A249" sqref="A249:A353"/>
    </sheetView>
  </sheetViews>
  <sheetFormatPr defaultRowHeight="15" customHeight="1" outlineLevelRow="1"/>
  <cols>
    <col min="1" max="1" width="115" style="4" customWidth="1"/>
    <col min="2" max="2" width="9.140625" style="5"/>
    <col min="3" max="3" width="9.140625" style="6"/>
    <col min="4" max="4" width="17.42578125" style="5" customWidth="1"/>
    <col min="5" max="5" width="15.42578125" bestFit="1" customWidth="1"/>
  </cols>
  <sheetData>
    <row r="2" spans="1:6" ht="15" customHeight="1">
      <c r="A2" s="108" t="s">
        <v>259</v>
      </c>
      <c r="B2" s="108"/>
    </row>
    <row r="5" spans="1:6" s="8" customFormat="1" ht="42.75" customHeight="1">
      <c r="A5" s="7"/>
      <c r="B5" s="8" t="s">
        <v>220</v>
      </c>
      <c r="C5" s="8" t="s">
        <v>221</v>
      </c>
      <c r="D5" s="9" t="s">
        <v>222</v>
      </c>
      <c r="E5" s="10" t="s">
        <v>223</v>
      </c>
      <c r="F5" s="10"/>
    </row>
    <row r="6" spans="1:6" ht="15" customHeight="1">
      <c r="A6" s="11" t="s">
        <v>260</v>
      </c>
      <c r="B6" s="12"/>
    </row>
    <row r="7" spans="1:6" ht="15" hidden="1" customHeight="1" outlineLevel="1">
      <c r="A7" s="4" t="s">
        <v>261</v>
      </c>
      <c r="B7" s="5" t="s">
        <v>226</v>
      </c>
      <c r="D7" s="5" t="s">
        <v>229</v>
      </c>
      <c r="E7" t="s">
        <v>262</v>
      </c>
    </row>
    <row r="8" spans="1:6" ht="15" hidden="1" customHeight="1" outlineLevel="1">
      <c r="A8" s="4" t="s">
        <v>263</v>
      </c>
      <c r="B8" s="5" t="s">
        <v>237</v>
      </c>
      <c r="D8" s="5" t="s">
        <v>228</v>
      </c>
      <c r="E8" t="s">
        <v>264</v>
      </c>
    </row>
    <row r="9" spans="1:6" ht="15" hidden="1" customHeight="1" outlineLevel="1">
      <c r="A9" s="4" t="s">
        <v>265</v>
      </c>
      <c r="B9" s="5" t="s">
        <v>224</v>
      </c>
      <c r="D9" s="5" t="s">
        <v>228</v>
      </c>
      <c r="E9" t="s">
        <v>266</v>
      </c>
    </row>
    <row r="10" spans="1:6" ht="15" hidden="1" customHeight="1" outlineLevel="1">
      <c r="A10" s="4" t="s">
        <v>265</v>
      </c>
      <c r="B10" s="5" t="s">
        <v>237</v>
      </c>
      <c r="D10" s="5" t="s">
        <v>228</v>
      </c>
      <c r="E10" t="s">
        <v>264</v>
      </c>
    </row>
    <row r="11" spans="1:6" ht="15" hidden="1" customHeight="1" outlineLevel="1">
      <c r="A11" s="4" t="s">
        <v>265</v>
      </c>
      <c r="B11" s="5" t="s">
        <v>224</v>
      </c>
      <c r="D11" s="5" t="s">
        <v>228</v>
      </c>
      <c r="E11" t="s">
        <v>468</v>
      </c>
    </row>
    <row r="12" spans="1:6" ht="15" hidden="1" customHeight="1" outlineLevel="1">
      <c r="A12" s="4" t="s">
        <v>267</v>
      </c>
      <c r="B12" s="5" t="s">
        <v>224</v>
      </c>
      <c r="D12" s="5" t="s">
        <v>239</v>
      </c>
      <c r="E12" t="s">
        <v>208</v>
      </c>
    </row>
    <row r="13" spans="1:6" ht="15" hidden="1" customHeight="1" outlineLevel="1">
      <c r="A13" s="4" t="s">
        <v>268</v>
      </c>
      <c r="B13" s="5" t="s">
        <v>217</v>
      </c>
      <c r="D13" s="5" t="s">
        <v>228</v>
      </c>
      <c r="E13" t="s">
        <v>269</v>
      </c>
      <c r="F13">
        <v>6</v>
      </c>
    </row>
    <row r="14" spans="1:6" ht="15" hidden="1" customHeight="1" outlineLevel="1">
      <c r="A14" s="4" t="s">
        <v>270</v>
      </c>
      <c r="B14" s="5" t="s">
        <v>217</v>
      </c>
      <c r="D14" s="5" t="s">
        <v>228</v>
      </c>
      <c r="E14" t="s">
        <v>269</v>
      </c>
      <c r="F14">
        <v>5</v>
      </c>
    </row>
    <row r="15" spans="1:6" ht="15" hidden="1" customHeight="1" outlineLevel="1">
      <c r="A15" s="4" t="s">
        <v>271</v>
      </c>
      <c r="B15" s="5" t="s">
        <v>210</v>
      </c>
      <c r="D15" s="5" t="s">
        <v>229</v>
      </c>
      <c r="E15" t="s">
        <v>272</v>
      </c>
      <c r="F15">
        <v>1</v>
      </c>
    </row>
    <row r="16" spans="1:6" ht="15" hidden="1" customHeight="1" outlineLevel="1">
      <c r="A16" s="4" t="s">
        <v>273</v>
      </c>
      <c r="B16" s="5" t="s">
        <v>233</v>
      </c>
      <c r="D16" s="5" t="s">
        <v>229</v>
      </c>
      <c r="E16" t="s">
        <v>469</v>
      </c>
      <c r="F16">
        <v>3</v>
      </c>
    </row>
    <row r="17" spans="1:6" ht="15" hidden="1" customHeight="1" outlineLevel="1">
      <c r="A17" s="4" t="s">
        <v>261</v>
      </c>
      <c r="B17" s="5" t="s">
        <v>244</v>
      </c>
      <c r="D17" s="5" t="s">
        <v>229</v>
      </c>
      <c r="E17" t="s">
        <v>262</v>
      </c>
      <c r="F17">
        <v>6</v>
      </c>
    </row>
    <row r="18" spans="1:6" ht="15" hidden="1" customHeight="1" outlineLevel="1">
      <c r="A18" s="4" t="s">
        <v>261</v>
      </c>
      <c r="B18" s="5" t="s">
        <v>240</v>
      </c>
      <c r="D18" s="5" t="s">
        <v>229</v>
      </c>
      <c r="E18" t="s">
        <v>274</v>
      </c>
      <c r="F18">
        <v>4</v>
      </c>
    </row>
    <row r="19" spans="1:6" ht="15" hidden="1" customHeight="1" outlineLevel="1">
      <c r="A19" s="4" t="s">
        <v>261</v>
      </c>
      <c r="B19" s="5" t="s">
        <v>240</v>
      </c>
      <c r="D19" s="5" t="s">
        <v>229</v>
      </c>
      <c r="E19" t="s">
        <v>275</v>
      </c>
      <c r="F19">
        <v>4</v>
      </c>
    </row>
    <row r="20" spans="1:6" ht="15" hidden="1" customHeight="1" outlineLevel="1">
      <c r="A20" s="4" t="s">
        <v>261</v>
      </c>
      <c r="B20" s="5" t="s">
        <v>240</v>
      </c>
      <c r="D20" s="5" t="s">
        <v>229</v>
      </c>
      <c r="E20" t="s">
        <v>276</v>
      </c>
      <c r="F20">
        <v>3</v>
      </c>
    </row>
    <row r="21" spans="1:6" ht="15" hidden="1" customHeight="1" outlineLevel="1">
      <c r="A21" s="4" t="s">
        <v>261</v>
      </c>
      <c r="B21" s="5" t="s">
        <v>240</v>
      </c>
      <c r="D21" s="5" t="s">
        <v>229</v>
      </c>
      <c r="E21" t="s">
        <v>277</v>
      </c>
      <c r="F21">
        <v>6</v>
      </c>
    </row>
    <row r="22" spans="1:6" ht="15" hidden="1" customHeight="1" outlineLevel="1">
      <c r="A22" s="4" t="s">
        <v>278</v>
      </c>
      <c r="B22" s="5" t="s">
        <v>217</v>
      </c>
      <c r="D22" s="5" t="s">
        <v>228</v>
      </c>
      <c r="E22" t="s">
        <v>269</v>
      </c>
      <c r="F22">
        <v>4</v>
      </c>
    </row>
    <row r="23" spans="1:6" ht="15" customHeight="1" collapsed="1"/>
    <row r="24" spans="1:6" ht="15" customHeight="1">
      <c r="A24" s="11" t="s">
        <v>279</v>
      </c>
      <c r="B24" s="12"/>
    </row>
    <row r="25" spans="1:6" ht="15" hidden="1" customHeight="1" outlineLevel="1">
      <c r="A25" s="2" t="s">
        <v>280</v>
      </c>
      <c r="B25" s="3" t="s">
        <v>226</v>
      </c>
      <c r="C25" s="13"/>
      <c r="D25" s="3"/>
    </row>
    <row r="26" spans="1:6" ht="15" hidden="1" customHeight="1" outlineLevel="1">
      <c r="A26" s="2" t="s">
        <v>280</v>
      </c>
      <c r="B26" s="3" t="s">
        <v>226</v>
      </c>
      <c r="C26" s="13"/>
      <c r="D26" s="3" t="s">
        <v>229</v>
      </c>
      <c r="E26" t="s">
        <v>281</v>
      </c>
    </row>
    <row r="27" spans="1:6" ht="15" hidden="1" customHeight="1" outlineLevel="1">
      <c r="A27" s="2" t="s">
        <v>280</v>
      </c>
      <c r="B27" s="3" t="s">
        <v>226</v>
      </c>
      <c r="C27" s="13"/>
      <c r="D27" s="3" t="s">
        <v>229</v>
      </c>
      <c r="E27" t="s">
        <v>282</v>
      </c>
    </row>
    <row r="28" spans="1:6" ht="15" hidden="1" customHeight="1" outlineLevel="1">
      <c r="A28" s="4" t="s">
        <v>283</v>
      </c>
      <c r="B28" s="5" t="s">
        <v>230</v>
      </c>
      <c r="D28" s="5" t="s">
        <v>229</v>
      </c>
      <c r="E28" t="s">
        <v>236</v>
      </c>
    </row>
    <row r="29" spans="1:6" ht="15" hidden="1" customHeight="1" outlineLevel="1">
      <c r="A29" s="4" t="s">
        <v>284</v>
      </c>
      <c r="B29" s="5" t="s">
        <v>230</v>
      </c>
      <c r="D29" s="5" t="s">
        <v>229</v>
      </c>
      <c r="E29" t="s">
        <v>465</v>
      </c>
    </row>
    <row r="30" spans="1:6" ht="15" hidden="1" customHeight="1" outlineLevel="1">
      <c r="A30" s="4" t="s">
        <v>285</v>
      </c>
      <c r="B30" s="5" t="s">
        <v>230</v>
      </c>
      <c r="D30" s="5" t="s">
        <v>229</v>
      </c>
      <c r="E30" t="s">
        <v>286</v>
      </c>
    </row>
    <row r="31" spans="1:6" ht="15" hidden="1" customHeight="1" outlineLevel="1">
      <c r="A31" s="4" t="s">
        <v>287</v>
      </c>
      <c r="B31" s="5" t="s">
        <v>234</v>
      </c>
      <c r="D31" s="5" t="s">
        <v>238</v>
      </c>
      <c r="E31" t="s">
        <v>288</v>
      </c>
    </row>
    <row r="32" spans="1:6" ht="15" hidden="1" customHeight="1" outlineLevel="1">
      <c r="A32" s="4" t="s">
        <v>289</v>
      </c>
      <c r="B32" s="5" t="s">
        <v>211</v>
      </c>
      <c r="D32" s="5" t="s">
        <v>229</v>
      </c>
      <c r="E32" t="s">
        <v>465</v>
      </c>
    </row>
    <row r="33" spans="1:5" ht="15" hidden="1" customHeight="1" outlineLevel="1">
      <c r="A33" s="4" t="s">
        <v>289</v>
      </c>
      <c r="B33" s="5" t="s">
        <v>234</v>
      </c>
      <c r="D33" s="5" t="s">
        <v>238</v>
      </c>
      <c r="E33" t="s">
        <v>290</v>
      </c>
    </row>
    <row r="34" spans="1:5" ht="15" hidden="1" customHeight="1" outlineLevel="1">
      <c r="A34" s="4" t="s">
        <v>289</v>
      </c>
      <c r="B34" s="5" t="s">
        <v>234</v>
      </c>
      <c r="D34" s="5" t="s">
        <v>238</v>
      </c>
      <c r="E34" t="s">
        <v>291</v>
      </c>
    </row>
    <row r="35" spans="1:5" ht="15" hidden="1" customHeight="1" outlineLevel="1">
      <c r="A35" s="4" t="s">
        <v>289</v>
      </c>
      <c r="B35" s="5" t="s">
        <v>234</v>
      </c>
      <c r="D35" s="5" t="s">
        <v>238</v>
      </c>
      <c r="E35" t="s">
        <v>292</v>
      </c>
    </row>
    <row r="36" spans="1:5" ht="15" hidden="1" customHeight="1" outlineLevel="1">
      <c r="A36" s="4" t="s">
        <v>287</v>
      </c>
      <c r="B36" s="5" t="s">
        <v>234</v>
      </c>
      <c r="D36" s="5" t="s">
        <v>238</v>
      </c>
      <c r="E36" t="s">
        <v>293</v>
      </c>
    </row>
    <row r="37" spans="1:5" ht="15" hidden="1" customHeight="1" outlineLevel="1">
      <c r="A37" s="4" t="s">
        <v>287</v>
      </c>
      <c r="B37" s="5" t="s">
        <v>234</v>
      </c>
      <c r="D37" s="5" t="s">
        <v>238</v>
      </c>
      <c r="E37" t="s">
        <v>214</v>
      </c>
    </row>
    <row r="38" spans="1:5" ht="15" hidden="1" customHeight="1" outlineLevel="1">
      <c r="A38" s="4" t="s">
        <v>287</v>
      </c>
      <c r="B38" s="5" t="s">
        <v>234</v>
      </c>
      <c r="D38" s="5" t="s">
        <v>238</v>
      </c>
      <c r="E38" t="s">
        <v>294</v>
      </c>
    </row>
    <row r="39" spans="1:5" ht="15" hidden="1" customHeight="1" outlineLevel="1">
      <c r="A39" s="4" t="s">
        <v>287</v>
      </c>
      <c r="B39" s="5" t="s">
        <v>234</v>
      </c>
      <c r="D39" s="5" t="s">
        <v>238</v>
      </c>
      <c r="E39" t="s">
        <v>295</v>
      </c>
    </row>
    <row r="40" spans="1:5" ht="15" hidden="1" customHeight="1" outlineLevel="1">
      <c r="A40" s="4" t="s">
        <v>287</v>
      </c>
      <c r="B40" s="5" t="s">
        <v>234</v>
      </c>
      <c r="D40" s="5" t="s">
        <v>238</v>
      </c>
      <c r="E40" t="s">
        <v>296</v>
      </c>
    </row>
    <row r="41" spans="1:5" ht="15" hidden="1" customHeight="1" outlineLevel="1">
      <c r="A41" s="4" t="s">
        <v>287</v>
      </c>
      <c r="B41" s="5" t="s">
        <v>234</v>
      </c>
      <c r="D41" s="5" t="s">
        <v>238</v>
      </c>
      <c r="E41" t="s">
        <v>297</v>
      </c>
    </row>
    <row r="42" spans="1:5" ht="15" hidden="1" customHeight="1" outlineLevel="1">
      <c r="A42" s="4" t="s">
        <v>287</v>
      </c>
      <c r="B42" s="5" t="s">
        <v>234</v>
      </c>
      <c r="D42" s="5" t="s">
        <v>238</v>
      </c>
      <c r="E42" t="s">
        <v>298</v>
      </c>
    </row>
    <row r="43" spans="1:5" ht="15" hidden="1" customHeight="1" outlineLevel="1">
      <c r="A43" s="4" t="s">
        <v>287</v>
      </c>
      <c r="B43" s="5" t="s">
        <v>234</v>
      </c>
      <c r="D43" s="5" t="s">
        <v>238</v>
      </c>
      <c r="E43" t="s">
        <v>299</v>
      </c>
    </row>
    <row r="44" spans="1:5" ht="15" hidden="1" customHeight="1" outlineLevel="1">
      <c r="A44" s="4" t="s">
        <v>287</v>
      </c>
      <c r="B44" s="5" t="s">
        <v>234</v>
      </c>
      <c r="D44" s="5" t="s">
        <v>238</v>
      </c>
      <c r="E44" t="s">
        <v>300</v>
      </c>
    </row>
    <row r="45" spans="1:5" ht="15" customHeight="1" collapsed="1"/>
    <row r="46" spans="1:5" ht="15" customHeight="1">
      <c r="A46" s="11" t="s">
        <v>301</v>
      </c>
      <c r="B46" s="12"/>
    </row>
    <row r="47" spans="1:5" ht="15" hidden="1" customHeight="1" outlineLevel="1">
      <c r="A47" s="14" t="s">
        <v>302</v>
      </c>
    </row>
    <row r="48" spans="1:5" s="1" customFormat="1" ht="15" hidden="1" customHeight="1" outlineLevel="1">
      <c r="A48" s="14" t="s">
        <v>303</v>
      </c>
      <c r="B48" s="15"/>
      <c r="C48" s="16"/>
      <c r="D48" s="15"/>
    </row>
    <row r="49" spans="1:4" s="1" customFormat="1" ht="15" hidden="1" customHeight="1" outlineLevel="1">
      <c r="A49" s="14" t="s">
        <v>304</v>
      </c>
      <c r="B49" s="15"/>
      <c r="C49" s="16"/>
      <c r="D49" s="15"/>
    </row>
    <row r="50" spans="1:4" s="1" customFormat="1" ht="15" hidden="1" customHeight="1" outlineLevel="1">
      <c r="A50" s="14" t="s">
        <v>305</v>
      </c>
      <c r="B50" s="15"/>
      <c r="C50" s="16"/>
      <c r="D50" s="15"/>
    </row>
    <row r="51" spans="1:4" s="1" customFormat="1" ht="15" hidden="1" customHeight="1" outlineLevel="1">
      <c r="A51" s="14" t="s">
        <v>306</v>
      </c>
      <c r="B51" s="15"/>
      <c r="C51" s="16"/>
      <c r="D51" s="15"/>
    </row>
    <row r="52" spans="1:4" s="1" customFormat="1" ht="15" hidden="1" customHeight="1" outlineLevel="1">
      <c r="A52" s="14" t="s">
        <v>307</v>
      </c>
      <c r="B52" s="15"/>
      <c r="C52" s="16"/>
      <c r="D52" s="17"/>
    </row>
    <row r="53" spans="1:4" s="1" customFormat="1" ht="15" hidden="1" customHeight="1" outlineLevel="1">
      <c r="A53" s="14" t="s">
        <v>308</v>
      </c>
      <c r="B53" s="15"/>
      <c r="C53" s="16"/>
      <c r="D53" s="17"/>
    </row>
    <row r="54" spans="1:4" s="1" customFormat="1" ht="15" hidden="1" customHeight="1" outlineLevel="1">
      <c r="A54" s="14" t="s">
        <v>309</v>
      </c>
      <c r="B54" s="15"/>
      <c r="C54" s="16"/>
      <c r="D54" s="17"/>
    </row>
    <row r="55" spans="1:4" s="1" customFormat="1" ht="15" hidden="1" customHeight="1" outlineLevel="1">
      <c r="A55" s="14" t="s">
        <v>310</v>
      </c>
      <c r="B55" s="15"/>
      <c r="C55" s="16"/>
      <c r="D55" s="17"/>
    </row>
    <row r="56" spans="1:4" s="1" customFormat="1" ht="15" hidden="1" customHeight="1" outlineLevel="1">
      <c r="A56" s="14" t="s">
        <v>311</v>
      </c>
      <c r="B56" s="15"/>
      <c r="C56" s="16"/>
      <c r="D56" s="17"/>
    </row>
    <row r="57" spans="1:4" s="1" customFormat="1" ht="15" hidden="1" customHeight="1" outlineLevel="1">
      <c r="A57" s="14" t="s">
        <v>312</v>
      </c>
      <c r="B57" s="15"/>
      <c r="C57" s="16"/>
      <c r="D57" s="17"/>
    </row>
    <row r="58" spans="1:4" s="1" customFormat="1" ht="15" hidden="1" customHeight="1" outlineLevel="1">
      <c r="A58" s="14" t="s">
        <v>313</v>
      </c>
      <c r="B58" s="15"/>
      <c r="C58" s="16"/>
      <c r="D58" s="17"/>
    </row>
    <row r="59" spans="1:4" s="1" customFormat="1" ht="15" hidden="1" customHeight="1" outlineLevel="1">
      <c r="A59" s="14" t="s">
        <v>314</v>
      </c>
      <c r="B59" s="15"/>
      <c r="C59" s="16"/>
      <c r="D59" s="17"/>
    </row>
    <row r="60" spans="1:4" s="1" customFormat="1" ht="15" hidden="1" customHeight="1" outlineLevel="1">
      <c r="A60" s="14" t="s">
        <v>315</v>
      </c>
      <c r="B60" s="15"/>
      <c r="C60" s="16"/>
      <c r="D60" s="15"/>
    </row>
    <row r="61" spans="1:4" s="1" customFormat="1" ht="15" hidden="1" customHeight="1" outlineLevel="1">
      <c r="A61" s="14" t="s">
        <v>316</v>
      </c>
      <c r="B61" s="15"/>
      <c r="C61" s="16"/>
      <c r="D61" s="15"/>
    </row>
    <row r="62" spans="1:4" s="1" customFormat="1" ht="15" hidden="1" customHeight="1" outlineLevel="1">
      <c r="A62" s="14" t="s">
        <v>317</v>
      </c>
      <c r="B62" s="15"/>
      <c r="C62" s="16"/>
      <c r="D62" s="15"/>
    </row>
    <row r="63" spans="1:4" ht="15" customHeight="1" collapsed="1"/>
    <row r="64" spans="1:4" ht="15" customHeight="1">
      <c r="A64" s="11" t="s">
        <v>318</v>
      </c>
      <c r="B64" s="12"/>
    </row>
    <row r="65" spans="1:5" ht="15" hidden="1" customHeight="1" outlineLevel="1">
      <c r="A65" s="2" t="s">
        <v>318</v>
      </c>
      <c r="B65" s="3" t="s">
        <v>226</v>
      </c>
      <c r="C65" s="13"/>
      <c r="D65" s="3" t="s">
        <v>213</v>
      </c>
      <c r="E65" t="s">
        <v>319</v>
      </c>
    </row>
    <row r="66" spans="1:5" ht="15" hidden="1" customHeight="1" outlineLevel="1">
      <c r="A66" s="2" t="s">
        <v>318</v>
      </c>
      <c r="B66" s="3" t="s">
        <v>226</v>
      </c>
      <c r="C66" s="13"/>
      <c r="D66" s="3" t="s">
        <v>227</v>
      </c>
      <c r="E66" t="s">
        <v>320</v>
      </c>
    </row>
    <row r="67" spans="1:5" ht="15" hidden="1" customHeight="1" outlineLevel="1">
      <c r="A67" s="2" t="s">
        <v>318</v>
      </c>
      <c r="B67" s="3" t="s">
        <v>226</v>
      </c>
      <c r="C67" s="13"/>
      <c r="D67" s="3" t="s">
        <v>227</v>
      </c>
      <c r="E67" t="s">
        <v>243</v>
      </c>
    </row>
    <row r="68" spans="1:5" ht="15" hidden="1" customHeight="1" outlineLevel="1">
      <c r="A68" s="4" t="s">
        <v>321</v>
      </c>
      <c r="B68" s="5" t="s">
        <v>230</v>
      </c>
      <c r="D68" s="5" t="s">
        <v>225</v>
      </c>
      <c r="E68" t="s">
        <v>215</v>
      </c>
    </row>
    <row r="69" spans="1:5" ht="15" hidden="1" customHeight="1" outlineLevel="1">
      <c r="A69" s="4" t="s">
        <v>321</v>
      </c>
      <c r="B69" s="5" t="s">
        <v>230</v>
      </c>
      <c r="D69" s="5" t="s">
        <v>225</v>
      </c>
      <c r="E69" t="s">
        <v>215</v>
      </c>
    </row>
    <row r="70" spans="1:5" ht="15" hidden="1" customHeight="1" outlineLevel="1">
      <c r="A70" s="4" t="s">
        <v>321</v>
      </c>
      <c r="B70" s="5" t="s">
        <v>226</v>
      </c>
      <c r="D70" s="5" t="s">
        <v>225</v>
      </c>
      <c r="E70" t="s">
        <v>215</v>
      </c>
    </row>
    <row r="71" spans="1:5" ht="15" hidden="1" customHeight="1" outlineLevel="1">
      <c r="A71" s="4" t="s">
        <v>321</v>
      </c>
      <c r="B71" s="5" t="s">
        <v>226</v>
      </c>
      <c r="D71" s="5" t="s">
        <v>225</v>
      </c>
      <c r="E71" t="s">
        <v>215</v>
      </c>
    </row>
    <row r="72" spans="1:5" ht="15" hidden="1" customHeight="1" outlineLevel="1">
      <c r="A72" s="4" t="s">
        <v>321</v>
      </c>
      <c r="B72" s="5" t="s">
        <v>230</v>
      </c>
      <c r="D72" s="5" t="s">
        <v>225</v>
      </c>
      <c r="E72" t="s">
        <v>322</v>
      </c>
    </row>
    <row r="73" spans="1:5" ht="15" hidden="1" customHeight="1" outlineLevel="1">
      <c r="A73" s="4" t="s">
        <v>321</v>
      </c>
      <c r="B73" s="5" t="s">
        <v>230</v>
      </c>
      <c r="D73" s="5" t="s">
        <v>225</v>
      </c>
      <c r="E73" t="s">
        <v>322</v>
      </c>
    </row>
    <row r="74" spans="1:5" ht="15" hidden="1" customHeight="1" outlineLevel="1">
      <c r="A74" s="4" t="s">
        <v>321</v>
      </c>
      <c r="B74" s="5" t="s">
        <v>230</v>
      </c>
      <c r="D74" s="5" t="s">
        <v>225</v>
      </c>
      <c r="E74" t="s">
        <v>322</v>
      </c>
    </row>
    <row r="75" spans="1:5" ht="15" hidden="1" customHeight="1" outlineLevel="1">
      <c r="A75" s="4" t="s">
        <v>321</v>
      </c>
      <c r="B75" s="5" t="s">
        <v>230</v>
      </c>
      <c r="D75" s="5" t="s">
        <v>225</v>
      </c>
      <c r="E75" t="s">
        <v>322</v>
      </c>
    </row>
    <row r="76" spans="1:5" ht="15" hidden="1" customHeight="1" outlineLevel="1">
      <c r="A76" s="4" t="s">
        <v>321</v>
      </c>
      <c r="B76" s="5" t="s">
        <v>230</v>
      </c>
      <c r="D76" s="5" t="s">
        <v>225</v>
      </c>
      <c r="E76" t="s">
        <v>323</v>
      </c>
    </row>
    <row r="77" spans="1:5" ht="15" hidden="1" customHeight="1" outlineLevel="1">
      <c r="A77" s="4" t="s">
        <v>321</v>
      </c>
      <c r="B77" s="5" t="s">
        <v>230</v>
      </c>
      <c r="D77" s="5" t="s">
        <v>225</v>
      </c>
      <c r="E77" t="s">
        <v>323</v>
      </c>
    </row>
    <row r="78" spans="1:5" ht="15" hidden="1" customHeight="1" outlineLevel="1">
      <c r="A78" s="2" t="s">
        <v>321</v>
      </c>
      <c r="B78" s="3" t="s">
        <v>230</v>
      </c>
      <c r="C78" s="13"/>
      <c r="D78" s="3" t="s">
        <v>225</v>
      </c>
      <c r="E78" t="s">
        <v>323</v>
      </c>
    </row>
    <row r="79" spans="1:5" ht="15" hidden="1" customHeight="1" outlineLevel="1">
      <c r="A79" s="2" t="s">
        <v>324</v>
      </c>
      <c r="B79" s="3"/>
      <c r="C79" s="13"/>
      <c r="D79" s="3"/>
    </row>
    <row r="80" spans="1:5" ht="15" hidden="1" customHeight="1" outlineLevel="1">
      <c r="A80" s="2" t="s">
        <v>325</v>
      </c>
      <c r="B80" s="3" t="s">
        <v>226</v>
      </c>
      <c r="C80" s="13"/>
      <c r="D80" s="3" t="s">
        <v>229</v>
      </c>
      <c r="E80" t="s">
        <v>326</v>
      </c>
    </row>
    <row r="81" spans="1:5" ht="15" hidden="1" customHeight="1" outlineLevel="1">
      <c r="A81" s="2" t="s">
        <v>470</v>
      </c>
      <c r="B81" s="3" t="s">
        <v>226</v>
      </c>
      <c r="C81" s="13"/>
      <c r="D81" s="3" t="s">
        <v>229</v>
      </c>
      <c r="E81" t="s">
        <v>471</v>
      </c>
    </row>
    <row r="82" spans="1:5" ht="15" hidden="1" customHeight="1" outlineLevel="1">
      <c r="A82" s="2" t="s">
        <v>0</v>
      </c>
      <c r="B82" s="3" t="s">
        <v>226</v>
      </c>
      <c r="C82" s="13"/>
      <c r="D82" s="3" t="s">
        <v>229</v>
      </c>
      <c r="E82" t="s">
        <v>1</v>
      </c>
    </row>
    <row r="83" spans="1:5" ht="15" customHeight="1" collapsed="1"/>
    <row r="84" spans="1:5" s="1" customFormat="1" ht="15" customHeight="1">
      <c r="A84" s="11" t="s">
        <v>2</v>
      </c>
      <c r="B84" s="12"/>
      <c r="C84" s="6"/>
      <c r="D84" s="5"/>
      <c r="E84"/>
    </row>
    <row r="85" spans="1:5" ht="15" hidden="1" customHeight="1" outlineLevel="1">
      <c r="A85" s="4" t="s">
        <v>3</v>
      </c>
      <c r="B85" s="5" t="s">
        <v>211</v>
      </c>
      <c r="D85" s="5" t="s">
        <v>229</v>
      </c>
      <c r="E85" t="s">
        <v>465</v>
      </c>
    </row>
    <row r="86" spans="1:5" ht="15" hidden="1" customHeight="1" outlineLevel="1">
      <c r="A86" s="4" t="s">
        <v>4</v>
      </c>
      <c r="B86" s="5" t="s">
        <v>224</v>
      </c>
      <c r="D86" s="5" t="s">
        <v>229</v>
      </c>
      <c r="E86" t="s">
        <v>465</v>
      </c>
    </row>
    <row r="87" spans="1:5" ht="15" hidden="1" customHeight="1" outlineLevel="1">
      <c r="A87" s="4" t="s">
        <v>5</v>
      </c>
      <c r="B87" s="5" t="s">
        <v>224</v>
      </c>
      <c r="D87" s="5" t="s">
        <v>229</v>
      </c>
      <c r="E87" t="s">
        <v>465</v>
      </c>
    </row>
    <row r="88" spans="1:5" ht="15" hidden="1" customHeight="1" outlineLevel="1">
      <c r="A88" s="4" t="s">
        <v>6</v>
      </c>
      <c r="B88" s="5" t="s">
        <v>224</v>
      </c>
      <c r="D88" s="5" t="s">
        <v>229</v>
      </c>
      <c r="E88" t="s">
        <v>465</v>
      </c>
    </row>
    <row r="89" spans="1:5" ht="15" hidden="1" customHeight="1" outlineLevel="1">
      <c r="A89" s="4" t="s">
        <v>7</v>
      </c>
      <c r="B89" s="5" t="s">
        <v>224</v>
      </c>
      <c r="D89" s="5" t="s">
        <v>229</v>
      </c>
      <c r="E89" t="s">
        <v>465</v>
      </c>
    </row>
    <row r="90" spans="1:5" ht="15" hidden="1" customHeight="1" outlineLevel="1">
      <c r="A90" s="4" t="s">
        <v>8</v>
      </c>
      <c r="B90" s="5" t="s">
        <v>224</v>
      </c>
      <c r="D90" s="5" t="s">
        <v>229</v>
      </c>
      <c r="E90" t="s">
        <v>465</v>
      </c>
    </row>
    <row r="91" spans="1:5" ht="15" hidden="1" customHeight="1" outlineLevel="1">
      <c r="A91" s="4" t="s">
        <v>9</v>
      </c>
      <c r="B91" s="5" t="s">
        <v>211</v>
      </c>
      <c r="D91" s="5" t="s">
        <v>229</v>
      </c>
      <c r="E91" t="s">
        <v>10</v>
      </c>
    </row>
    <row r="92" spans="1:5" ht="15" hidden="1" customHeight="1" outlineLevel="1">
      <c r="A92" s="4" t="s">
        <v>11</v>
      </c>
      <c r="B92" s="5" t="s">
        <v>230</v>
      </c>
      <c r="D92" s="5" t="s">
        <v>229</v>
      </c>
      <c r="E92" t="s">
        <v>10</v>
      </c>
    </row>
    <row r="93" spans="1:5" ht="15" hidden="1" customHeight="1" outlineLevel="1">
      <c r="A93" s="4" t="s">
        <v>12</v>
      </c>
      <c r="B93" s="5" t="s">
        <v>13</v>
      </c>
      <c r="D93" s="5" t="s">
        <v>229</v>
      </c>
      <c r="E93" t="s">
        <v>14</v>
      </c>
    </row>
    <row r="94" spans="1:5" ht="15" hidden="1" customHeight="1" outlineLevel="1">
      <c r="A94" s="4" t="s">
        <v>15</v>
      </c>
      <c r="B94" s="5" t="s">
        <v>13</v>
      </c>
      <c r="D94" s="5" t="s">
        <v>229</v>
      </c>
      <c r="E94" t="s">
        <v>10</v>
      </c>
    </row>
    <row r="95" spans="1:5" ht="15" hidden="1" customHeight="1" outlineLevel="1">
      <c r="A95" s="4" t="s">
        <v>16</v>
      </c>
      <c r="B95" s="5" t="s">
        <v>231</v>
      </c>
      <c r="D95" s="5" t="s">
        <v>229</v>
      </c>
      <c r="E95" t="s">
        <v>17</v>
      </c>
    </row>
    <row r="96" spans="1:5" ht="15" hidden="1" customHeight="1" outlineLevel="1">
      <c r="A96" s="4" t="s">
        <v>18</v>
      </c>
      <c r="B96" s="5" t="s">
        <v>231</v>
      </c>
      <c r="D96" s="5" t="s">
        <v>229</v>
      </c>
      <c r="E96" t="s">
        <v>17</v>
      </c>
    </row>
    <row r="97" spans="1:5" ht="15" hidden="1" customHeight="1" outlineLevel="1">
      <c r="A97" s="4" t="s">
        <v>19</v>
      </c>
      <c r="B97" s="5" t="s">
        <v>13</v>
      </c>
      <c r="D97" s="5" t="s">
        <v>229</v>
      </c>
      <c r="E97" t="s">
        <v>286</v>
      </c>
    </row>
    <row r="98" spans="1:5" ht="15" hidden="1" customHeight="1" outlineLevel="1">
      <c r="A98" s="4" t="s">
        <v>20</v>
      </c>
      <c r="B98" s="5" t="s">
        <v>13</v>
      </c>
      <c r="D98" s="5" t="s">
        <v>229</v>
      </c>
      <c r="E98" t="s">
        <v>17</v>
      </c>
    </row>
    <row r="99" spans="1:5" ht="15" hidden="1" customHeight="1" outlineLevel="1">
      <c r="A99" s="4" t="s">
        <v>21</v>
      </c>
      <c r="B99" s="5" t="s">
        <v>13</v>
      </c>
      <c r="D99" s="5" t="s">
        <v>229</v>
      </c>
      <c r="E99" t="s">
        <v>286</v>
      </c>
    </row>
    <row r="100" spans="1:5" ht="15" hidden="1" customHeight="1" outlineLevel="1">
      <c r="A100" s="18" t="s">
        <v>22</v>
      </c>
      <c r="B100" s="5" t="s">
        <v>226</v>
      </c>
      <c r="D100" s="5" t="s">
        <v>228</v>
      </c>
    </row>
    <row r="101" spans="1:5" ht="15" hidden="1" customHeight="1" outlineLevel="1">
      <c r="A101" s="18" t="s">
        <v>23</v>
      </c>
      <c r="B101" s="5" t="s">
        <v>226</v>
      </c>
      <c r="D101" s="5" t="s">
        <v>228</v>
      </c>
    </row>
    <row r="102" spans="1:5" ht="15" hidden="1" customHeight="1" outlineLevel="1">
      <c r="A102" s="19" t="s">
        <v>22</v>
      </c>
      <c r="B102" s="3" t="s">
        <v>226</v>
      </c>
      <c r="C102" s="13"/>
      <c r="D102" s="3"/>
    </row>
    <row r="103" spans="1:5" ht="15" hidden="1" customHeight="1" outlineLevel="1">
      <c r="A103" s="19" t="s">
        <v>23</v>
      </c>
      <c r="B103" s="3" t="s">
        <v>226</v>
      </c>
      <c r="C103" s="13"/>
      <c r="D103" s="3"/>
    </row>
    <row r="104" spans="1:5" ht="15" hidden="1" customHeight="1" outlineLevel="1">
      <c r="A104" s="4" t="s">
        <v>24</v>
      </c>
      <c r="B104" s="5" t="s">
        <v>13</v>
      </c>
      <c r="D104" s="5" t="s">
        <v>229</v>
      </c>
      <c r="E104" t="s">
        <v>25</v>
      </c>
    </row>
    <row r="105" spans="1:5" ht="15" hidden="1" customHeight="1" outlineLevel="1">
      <c r="A105" s="4" t="s">
        <v>26</v>
      </c>
      <c r="B105" s="5" t="s">
        <v>13</v>
      </c>
      <c r="D105" s="5" t="s">
        <v>229</v>
      </c>
      <c r="E105" t="s">
        <v>27</v>
      </c>
    </row>
    <row r="106" spans="1:5" ht="15" hidden="1" customHeight="1" outlineLevel="1">
      <c r="A106" s="4" t="s">
        <v>28</v>
      </c>
      <c r="B106" s="5" t="s">
        <v>13</v>
      </c>
      <c r="D106" s="5" t="s">
        <v>229</v>
      </c>
      <c r="E106" t="s">
        <v>25</v>
      </c>
    </row>
    <row r="107" spans="1:5" ht="15" hidden="1" customHeight="1" outlineLevel="1">
      <c r="A107" s="4" t="s">
        <v>29</v>
      </c>
      <c r="B107" s="5" t="s">
        <v>231</v>
      </c>
      <c r="D107" s="5" t="s">
        <v>229</v>
      </c>
      <c r="E107" t="s">
        <v>27</v>
      </c>
    </row>
    <row r="108" spans="1:5" ht="15" hidden="1" customHeight="1" outlineLevel="1">
      <c r="A108" s="4" t="s">
        <v>30</v>
      </c>
      <c r="B108" s="5" t="s">
        <v>230</v>
      </c>
      <c r="D108" s="5" t="s">
        <v>229</v>
      </c>
      <c r="E108" t="s">
        <v>25</v>
      </c>
    </row>
    <row r="109" spans="1:5" ht="15" hidden="1" customHeight="1" outlineLevel="1">
      <c r="A109" s="4" t="s">
        <v>31</v>
      </c>
      <c r="B109" s="5" t="s">
        <v>13</v>
      </c>
      <c r="D109" s="5" t="s">
        <v>229</v>
      </c>
      <c r="E109" t="s">
        <v>27</v>
      </c>
    </row>
    <row r="110" spans="1:5" ht="15" hidden="1" customHeight="1" outlineLevel="1">
      <c r="A110" s="4" t="s">
        <v>32</v>
      </c>
      <c r="B110" s="5" t="s">
        <v>224</v>
      </c>
      <c r="D110" s="5" t="s">
        <v>229</v>
      </c>
      <c r="E110" t="s">
        <v>25</v>
      </c>
    </row>
    <row r="111" spans="1:5" ht="15" hidden="1" customHeight="1" outlineLevel="1">
      <c r="A111" s="4" t="s">
        <v>33</v>
      </c>
      <c r="B111" s="5" t="s">
        <v>13</v>
      </c>
      <c r="D111" s="5" t="s">
        <v>229</v>
      </c>
      <c r="E111" t="s">
        <v>27</v>
      </c>
    </row>
    <row r="112" spans="1:5" ht="15" hidden="1" customHeight="1" outlineLevel="1">
      <c r="A112" s="4" t="s">
        <v>34</v>
      </c>
      <c r="B112" s="5" t="s">
        <v>240</v>
      </c>
      <c r="D112" s="5" t="s">
        <v>229</v>
      </c>
      <c r="E112" t="s">
        <v>27</v>
      </c>
    </row>
    <row r="113" spans="1:6" s="1" customFormat="1" ht="15" hidden="1" customHeight="1" outlineLevel="1">
      <c r="A113" s="4" t="s">
        <v>35</v>
      </c>
      <c r="B113" s="5" t="s">
        <v>13</v>
      </c>
      <c r="C113" s="6"/>
      <c r="D113" s="5" t="s">
        <v>229</v>
      </c>
      <c r="E113" t="s">
        <v>27</v>
      </c>
    </row>
    <row r="114" spans="1:6" s="1" customFormat="1" ht="15" hidden="1" customHeight="1" outlineLevel="1">
      <c r="A114" s="4" t="s">
        <v>36</v>
      </c>
      <c r="B114" s="5" t="s">
        <v>13</v>
      </c>
      <c r="C114" s="6"/>
      <c r="D114" s="5" t="s">
        <v>229</v>
      </c>
      <c r="E114" t="s">
        <v>25</v>
      </c>
    </row>
    <row r="115" spans="1:6" s="1" customFormat="1" ht="15" hidden="1" customHeight="1" outlineLevel="1">
      <c r="A115" s="4" t="s">
        <v>37</v>
      </c>
      <c r="B115" s="5" t="s">
        <v>224</v>
      </c>
      <c r="C115" s="6"/>
      <c r="D115" s="5" t="s">
        <v>229</v>
      </c>
      <c r="E115" t="s">
        <v>25</v>
      </c>
    </row>
    <row r="116" spans="1:6" s="1" customFormat="1" ht="15" hidden="1" customHeight="1" outlineLevel="1">
      <c r="A116" s="4" t="s">
        <v>38</v>
      </c>
      <c r="B116" s="5" t="s">
        <v>233</v>
      </c>
      <c r="C116" s="6"/>
      <c r="D116" s="5" t="s">
        <v>238</v>
      </c>
      <c r="E116" t="s">
        <v>39</v>
      </c>
      <c r="F116" s="1">
        <v>1</v>
      </c>
    </row>
    <row r="117" spans="1:6" s="1" customFormat="1" ht="15" hidden="1" customHeight="1" outlineLevel="1">
      <c r="A117" s="4" t="s">
        <v>40</v>
      </c>
      <c r="B117" s="5" t="s">
        <v>233</v>
      </c>
      <c r="C117" s="6"/>
      <c r="D117" s="5" t="s">
        <v>225</v>
      </c>
      <c r="E117" t="s">
        <v>41</v>
      </c>
      <c r="F117" s="1">
        <v>1</v>
      </c>
    </row>
    <row r="118" spans="1:6" s="1" customFormat="1" ht="15" hidden="1" customHeight="1" outlineLevel="1">
      <c r="A118" s="4" t="s">
        <v>38</v>
      </c>
      <c r="B118" s="5" t="s">
        <v>233</v>
      </c>
      <c r="C118" s="6"/>
      <c r="D118" s="5" t="s">
        <v>238</v>
      </c>
      <c r="E118" t="s">
        <v>42</v>
      </c>
      <c r="F118" s="1">
        <v>1</v>
      </c>
    </row>
    <row r="119" spans="1:6" s="1" customFormat="1" ht="15" hidden="1" customHeight="1" outlineLevel="1">
      <c r="A119" s="4" t="s">
        <v>38</v>
      </c>
      <c r="B119" s="5"/>
      <c r="C119" s="6"/>
      <c r="D119" s="5"/>
      <c r="E119"/>
    </row>
    <row r="120" spans="1:6" s="1" customFormat="1" ht="15" hidden="1" customHeight="1" outlineLevel="1">
      <c r="A120" s="14" t="s">
        <v>43</v>
      </c>
      <c r="B120" s="15"/>
      <c r="C120" s="16"/>
      <c r="D120" s="15"/>
    </row>
    <row r="121" spans="1:6" s="1" customFormat="1" ht="15" hidden="1" customHeight="1" outlineLevel="1">
      <c r="A121" s="14" t="s">
        <v>44</v>
      </c>
      <c r="B121" s="15"/>
      <c r="C121" s="16"/>
      <c r="D121" s="15"/>
    </row>
    <row r="122" spans="1:6" s="1" customFormat="1" ht="15" hidden="1" customHeight="1" outlineLevel="1">
      <c r="A122" s="14" t="s">
        <v>45</v>
      </c>
      <c r="B122" s="15"/>
      <c r="C122" s="16"/>
      <c r="D122" s="15"/>
    </row>
    <row r="123" spans="1:6" s="1" customFormat="1" ht="15" hidden="1" customHeight="1" outlineLevel="1">
      <c r="A123" s="14" t="s">
        <v>46</v>
      </c>
      <c r="B123" s="15"/>
      <c r="C123" s="16"/>
      <c r="D123" s="15"/>
    </row>
    <row r="124" spans="1:6" s="1" customFormat="1" ht="15" hidden="1" customHeight="1" outlineLevel="1">
      <c r="A124" s="14" t="s">
        <v>47</v>
      </c>
      <c r="B124" s="15"/>
      <c r="C124" s="16"/>
      <c r="D124" s="15"/>
    </row>
    <row r="125" spans="1:6" s="1" customFormat="1" ht="15" hidden="1" customHeight="1" outlineLevel="1">
      <c r="A125" s="14" t="s">
        <v>48</v>
      </c>
      <c r="B125" s="15"/>
      <c r="C125" s="16"/>
      <c r="D125" s="15"/>
    </row>
    <row r="126" spans="1:6" s="1" customFormat="1" ht="15" hidden="1" customHeight="1" outlineLevel="1">
      <c r="A126" s="14" t="s">
        <v>49</v>
      </c>
      <c r="B126" s="15"/>
      <c r="C126" s="16"/>
      <c r="D126" s="15"/>
    </row>
    <row r="127" spans="1:6" s="1" customFormat="1" ht="15" hidden="1" customHeight="1" outlineLevel="1">
      <c r="A127" s="14" t="s">
        <v>50</v>
      </c>
      <c r="B127" s="15"/>
      <c r="C127" s="16"/>
      <c r="D127" s="15"/>
    </row>
    <row r="128" spans="1:6" s="1" customFormat="1" ht="15" hidden="1" customHeight="1" outlineLevel="1">
      <c r="A128" s="14" t="s">
        <v>51</v>
      </c>
      <c r="B128" s="15"/>
      <c r="C128" s="16"/>
      <c r="D128" s="15"/>
    </row>
    <row r="129" spans="1:4" s="1" customFormat="1" ht="15" hidden="1" customHeight="1" outlineLevel="1">
      <c r="A129" s="14" t="s">
        <v>52</v>
      </c>
      <c r="B129" s="15"/>
      <c r="C129" s="16"/>
      <c r="D129" s="15"/>
    </row>
    <row r="130" spans="1:4" s="1" customFormat="1" ht="15" hidden="1" customHeight="1" outlineLevel="1">
      <c r="A130" s="14" t="s">
        <v>53</v>
      </c>
      <c r="B130" s="15"/>
      <c r="C130" s="16"/>
      <c r="D130" s="15"/>
    </row>
    <row r="131" spans="1:4" s="1" customFormat="1" ht="15" hidden="1" customHeight="1" outlineLevel="1">
      <c r="A131" s="14" t="s">
        <v>54</v>
      </c>
      <c r="B131" s="15"/>
      <c r="C131" s="16"/>
      <c r="D131" s="15"/>
    </row>
    <row r="132" spans="1:4" s="1" customFormat="1" ht="15" hidden="1" customHeight="1" outlineLevel="1">
      <c r="A132" s="14" t="s">
        <v>55</v>
      </c>
      <c r="B132" s="15"/>
      <c r="C132" s="16"/>
      <c r="D132" s="15"/>
    </row>
    <row r="133" spans="1:4" s="1" customFormat="1" ht="15" hidden="1" customHeight="1" outlineLevel="1">
      <c r="A133" s="14" t="s">
        <v>56</v>
      </c>
      <c r="B133" s="15"/>
      <c r="C133" s="16"/>
      <c r="D133" s="15"/>
    </row>
    <row r="134" spans="1:4" s="1" customFormat="1" ht="15" hidden="1" customHeight="1" outlineLevel="1">
      <c r="A134" s="14" t="s">
        <v>57</v>
      </c>
      <c r="B134" s="15"/>
      <c r="C134" s="16"/>
      <c r="D134" s="15"/>
    </row>
    <row r="135" spans="1:4" s="1" customFormat="1" ht="15" hidden="1" customHeight="1" outlineLevel="1">
      <c r="A135" s="14" t="s">
        <v>58</v>
      </c>
      <c r="B135" s="15"/>
      <c r="C135" s="16"/>
      <c r="D135" s="15"/>
    </row>
    <row r="136" spans="1:4" s="1" customFormat="1" ht="15" hidden="1" customHeight="1" outlineLevel="1">
      <c r="A136" s="14" t="s">
        <v>59</v>
      </c>
      <c r="B136" s="15"/>
      <c r="C136" s="16"/>
      <c r="D136" s="15"/>
    </row>
    <row r="137" spans="1:4" s="1" customFormat="1" ht="15" hidden="1" customHeight="1" outlineLevel="1">
      <c r="A137" s="14" t="s">
        <v>60</v>
      </c>
      <c r="B137" s="15"/>
      <c r="C137" s="16"/>
      <c r="D137" s="15"/>
    </row>
    <row r="138" spans="1:4" s="1" customFormat="1" ht="15" hidden="1" customHeight="1" outlineLevel="1">
      <c r="A138" s="14" t="s">
        <v>61</v>
      </c>
      <c r="B138" s="15"/>
      <c r="C138" s="16"/>
      <c r="D138" s="15"/>
    </row>
    <row r="139" spans="1:4" s="1" customFormat="1" ht="15" hidden="1" customHeight="1" outlineLevel="1">
      <c r="A139" s="14" t="s">
        <v>62</v>
      </c>
      <c r="B139" s="15"/>
      <c r="C139" s="16"/>
      <c r="D139" s="15"/>
    </row>
    <row r="140" spans="1:4" s="1" customFormat="1" ht="15" hidden="1" customHeight="1" outlineLevel="1">
      <c r="A140" s="14" t="s">
        <v>63</v>
      </c>
      <c r="B140" s="15"/>
      <c r="C140" s="16"/>
      <c r="D140" s="15"/>
    </row>
    <row r="141" spans="1:4" s="1" customFormat="1" ht="15" hidden="1" customHeight="1" outlineLevel="1">
      <c r="A141" s="14" t="s">
        <v>64</v>
      </c>
      <c r="B141" s="15"/>
      <c r="C141" s="16"/>
      <c r="D141" s="15"/>
    </row>
    <row r="142" spans="1:4" s="1" customFormat="1" ht="15" hidden="1" customHeight="1" outlineLevel="1">
      <c r="A142" s="14" t="s">
        <v>65</v>
      </c>
      <c r="B142" s="15"/>
      <c r="C142" s="16"/>
      <c r="D142" s="15"/>
    </row>
    <row r="143" spans="1:4" ht="15" customHeight="1" collapsed="1"/>
    <row r="144" spans="1:4" ht="15" customHeight="1">
      <c r="A144" s="11" t="s">
        <v>66</v>
      </c>
      <c r="B144" s="12"/>
    </row>
    <row r="145" spans="1:6" ht="15" hidden="1" customHeight="1" outlineLevel="1">
      <c r="A145" s="4" t="s">
        <v>67</v>
      </c>
      <c r="B145" s="5" t="s">
        <v>224</v>
      </c>
      <c r="D145" s="5" t="s">
        <v>229</v>
      </c>
      <c r="E145" t="s">
        <v>236</v>
      </c>
    </row>
    <row r="146" spans="1:6" ht="15" hidden="1" customHeight="1" outlineLevel="1">
      <c r="A146" s="4" t="s">
        <v>68</v>
      </c>
      <c r="B146" s="5" t="s">
        <v>224</v>
      </c>
      <c r="D146" s="5" t="s">
        <v>229</v>
      </c>
      <c r="E146" t="s">
        <v>236</v>
      </c>
    </row>
    <row r="147" spans="1:6" ht="15" hidden="1" customHeight="1" outlineLevel="1">
      <c r="A147" s="4" t="s">
        <v>69</v>
      </c>
      <c r="B147" s="5" t="s">
        <v>211</v>
      </c>
      <c r="D147" s="5" t="s">
        <v>229</v>
      </c>
      <c r="E147" t="s">
        <v>25</v>
      </c>
    </row>
    <row r="148" spans="1:6" ht="15" hidden="1" customHeight="1" outlineLevel="1">
      <c r="A148" s="4" t="s">
        <v>70</v>
      </c>
      <c r="B148" s="5" t="s">
        <v>211</v>
      </c>
      <c r="D148" s="5" t="s">
        <v>229</v>
      </c>
      <c r="E148" t="s">
        <v>71</v>
      </c>
    </row>
    <row r="149" spans="1:6" ht="15" hidden="1" customHeight="1" outlineLevel="1">
      <c r="A149" s="4" t="s">
        <v>72</v>
      </c>
      <c r="B149" s="5" t="s">
        <v>224</v>
      </c>
      <c r="D149" s="5" t="s">
        <v>229</v>
      </c>
      <c r="E149" t="s">
        <v>25</v>
      </c>
    </row>
    <row r="150" spans="1:6" s="20" customFormat="1" ht="15" hidden="1" customHeight="1" outlineLevel="1">
      <c r="A150" s="4" t="s">
        <v>72</v>
      </c>
      <c r="B150" s="5" t="s">
        <v>224</v>
      </c>
      <c r="C150" s="6"/>
      <c r="D150" s="5" t="s">
        <v>229</v>
      </c>
      <c r="E150" t="s">
        <v>71</v>
      </c>
    </row>
    <row r="151" spans="1:6" ht="15" hidden="1" customHeight="1" outlineLevel="1">
      <c r="A151" s="4" t="s">
        <v>73</v>
      </c>
      <c r="B151" s="5" t="s">
        <v>211</v>
      </c>
      <c r="D151" s="5" t="s">
        <v>229</v>
      </c>
      <c r="E151" t="s">
        <v>71</v>
      </c>
    </row>
    <row r="152" spans="1:6" ht="15" hidden="1" customHeight="1" outlineLevel="1">
      <c r="A152" s="4" t="s">
        <v>67</v>
      </c>
      <c r="B152" s="5" t="s">
        <v>210</v>
      </c>
      <c r="D152" s="5" t="s">
        <v>229</v>
      </c>
      <c r="E152" t="s">
        <v>236</v>
      </c>
      <c r="F152">
        <v>10</v>
      </c>
    </row>
    <row r="153" spans="1:6" ht="15" hidden="1" customHeight="1" outlineLevel="1">
      <c r="A153" s="4" t="s">
        <v>68</v>
      </c>
      <c r="B153" s="5" t="s">
        <v>210</v>
      </c>
      <c r="D153" s="5" t="s">
        <v>229</v>
      </c>
      <c r="E153" t="s">
        <v>236</v>
      </c>
      <c r="F153">
        <v>31</v>
      </c>
    </row>
    <row r="154" spans="1:6" ht="15" hidden="1" customHeight="1" outlineLevel="1">
      <c r="A154" s="4" t="s">
        <v>73</v>
      </c>
      <c r="B154" s="5" t="s">
        <v>217</v>
      </c>
      <c r="D154" s="5" t="s">
        <v>229</v>
      </c>
      <c r="E154" t="s">
        <v>71</v>
      </c>
      <c r="F154">
        <v>9</v>
      </c>
    </row>
    <row r="155" spans="1:6" ht="15" customHeight="1" collapsed="1"/>
    <row r="156" spans="1:6" ht="15" customHeight="1">
      <c r="A156" s="11" t="s">
        <v>74</v>
      </c>
      <c r="B156" s="12"/>
    </row>
    <row r="157" spans="1:6" s="20" customFormat="1" ht="15" hidden="1" customHeight="1" outlineLevel="1">
      <c r="A157" s="4" t="s">
        <v>74</v>
      </c>
      <c r="B157" s="5" t="s">
        <v>244</v>
      </c>
      <c r="C157" s="6"/>
      <c r="D157" s="5" t="s">
        <v>227</v>
      </c>
      <c r="E157" t="s">
        <v>75</v>
      </c>
    </row>
    <row r="158" spans="1:6" s="20" customFormat="1" ht="15" hidden="1" customHeight="1" outlineLevel="1">
      <c r="A158" s="4" t="s">
        <v>76</v>
      </c>
      <c r="B158" s="5" t="s">
        <v>217</v>
      </c>
      <c r="C158" s="6"/>
      <c r="D158" s="5" t="s">
        <v>229</v>
      </c>
      <c r="E158" t="s">
        <v>236</v>
      </c>
      <c r="F158" s="20">
        <v>37</v>
      </c>
    </row>
    <row r="159" spans="1:6" s="20" customFormat="1" ht="15" hidden="1" customHeight="1" outlineLevel="1">
      <c r="A159" s="4" t="s">
        <v>77</v>
      </c>
      <c r="B159" s="5" t="s">
        <v>217</v>
      </c>
      <c r="C159" s="6"/>
      <c r="D159" s="5" t="s">
        <v>229</v>
      </c>
      <c r="E159" t="s">
        <v>17</v>
      </c>
      <c r="F159" s="20">
        <v>18</v>
      </c>
    </row>
    <row r="160" spans="1:6" s="20" customFormat="1" ht="15" hidden="1" customHeight="1" outlineLevel="1">
      <c r="A160" s="4" t="s">
        <v>78</v>
      </c>
      <c r="B160" s="5" t="s">
        <v>210</v>
      </c>
      <c r="C160" s="6"/>
      <c r="D160" s="5" t="s">
        <v>229</v>
      </c>
      <c r="E160" t="s">
        <v>236</v>
      </c>
      <c r="F160" s="20">
        <v>4</v>
      </c>
    </row>
    <row r="161" spans="1:6" s="20" customFormat="1" ht="15" hidden="1" customHeight="1" outlineLevel="1">
      <c r="A161" s="4" t="s">
        <v>79</v>
      </c>
      <c r="B161" s="5" t="s">
        <v>233</v>
      </c>
      <c r="C161" s="6"/>
      <c r="D161" s="5" t="s">
        <v>228</v>
      </c>
      <c r="E161" t="s">
        <v>242</v>
      </c>
      <c r="F161" s="20">
        <v>2</v>
      </c>
    </row>
    <row r="162" spans="1:6" s="20" customFormat="1" ht="15" hidden="1" customHeight="1" outlineLevel="1">
      <c r="A162" s="4"/>
      <c r="B162" s="5"/>
      <c r="C162" s="6"/>
      <c r="D162" s="5"/>
      <c r="E162"/>
    </row>
    <row r="163" spans="1:6" ht="15" customHeight="1" collapsed="1">
      <c r="A163"/>
      <c r="B163"/>
      <c r="C163"/>
      <c r="D163"/>
    </row>
    <row r="164" spans="1:6" ht="15" customHeight="1">
      <c r="A164" s="11" t="s">
        <v>80</v>
      </c>
      <c r="B164" s="12"/>
    </row>
    <row r="165" spans="1:6" ht="15" hidden="1" customHeight="1" outlineLevel="1">
      <c r="A165" s="4" t="s">
        <v>81</v>
      </c>
      <c r="B165" s="5" t="s">
        <v>226</v>
      </c>
      <c r="D165" s="21" t="s">
        <v>229</v>
      </c>
      <c r="E165" t="s">
        <v>82</v>
      </c>
    </row>
    <row r="166" spans="1:6" ht="15" hidden="1" customHeight="1" outlineLevel="1">
      <c r="A166" s="4" t="s">
        <v>83</v>
      </c>
      <c r="B166" s="5" t="s">
        <v>226</v>
      </c>
      <c r="D166" s="21" t="s">
        <v>229</v>
      </c>
      <c r="E166" t="s">
        <v>84</v>
      </c>
    </row>
    <row r="167" spans="1:6" ht="15" hidden="1" customHeight="1" outlineLevel="1">
      <c r="A167" s="4" t="s">
        <v>85</v>
      </c>
      <c r="B167" s="5" t="s">
        <v>226</v>
      </c>
      <c r="D167" s="21" t="s">
        <v>229</v>
      </c>
      <c r="E167" t="s">
        <v>84</v>
      </c>
    </row>
    <row r="168" spans="1:6" ht="15" hidden="1" customHeight="1" outlineLevel="1">
      <c r="A168" s="4" t="s">
        <v>86</v>
      </c>
      <c r="B168" s="5" t="s">
        <v>226</v>
      </c>
      <c r="D168" s="21" t="s">
        <v>229</v>
      </c>
      <c r="E168" t="s">
        <v>87</v>
      </c>
    </row>
    <row r="169" spans="1:6" ht="15" hidden="1" customHeight="1" outlineLevel="1">
      <c r="A169" s="4" t="s">
        <v>88</v>
      </c>
      <c r="B169" s="5" t="s">
        <v>226</v>
      </c>
      <c r="D169" s="21" t="s">
        <v>229</v>
      </c>
      <c r="E169" t="s">
        <v>89</v>
      </c>
    </row>
    <row r="170" spans="1:6" ht="15" customHeight="1" collapsed="1"/>
    <row r="171" spans="1:6" ht="15" customHeight="1">
      <c r="A171" s="11" t="s">
        <v>90</v>
      </c>
      <c r="B171" s="12"/>
    </row>
    <row r="172" spans="1:6" s="22" customFormat="1" ht="15" hidden="1" customHeight="1" outlineLevel="1">
      <c r="A172" s="2" t="s">
        <v>90</v>
      </c>
      <c r="B172" s="3" t="s">
        <v>235</v>
      </c>
      <c r="C172" s="13"/>
      <c r="D172" s="3" t="s">
        <v>232</v>
      </c>
      <c r="E172" t="s">
        <v>91</v>
      </c>
    </row>
    <row r="173" spans="1:6" s="22" customFormat="1" ht="15" hidden="1" customHeight="1" outlineLevel="1">
      <c r="A173" s="2" t="s">
        <v>92</v>
      </c>
      <c r="B173" s="3" t="s">
        <v>233</v>
      </c>
      <c r="C173" s="13"/>
      <c r="D173" s="3" t="s">
        <v>225</v>
      </c>
      <c r="E173" t="s">
        <v>93</v>
      </c>
      <c r="F173" s="22">
        <v>1</v>
      </c>
    </row>
    <row r="174" spans="1:6" s="22" customFormat="1" ht="15" hidden="1" customHeight="1" outlineLevel="1">
      <c r="A174" s="2" t="s">
        <v>94</v>
      </c>
      <c r="B174" s="3" t="s">
        <v>210</v>
      </c>
      <c r="C174" s="13"/>
      <c r="D174" s="3" t="s">
        <v>229</v>
      </c>
      <c r="E174" t="s">
        <v>95</v>
      </c>
      <c r="F174" s="22">
        <v>57</v>
      </c>
    </row>
    <row r="175" spans="1:6" s="22" customFormat="1" ht="15" hidden="1" customHeight="1" outlineLevel="1">
      <c r="A175" s="2" t="s">
        <v>96</v>
      </c>
      <c r="B175" s="3" t="s">
        <v>210</v>
      </c>
      <c r="C175" s="13"/>
      <c r="D175" s="3" t="s">
        <v>229</v>
      </c>
      <c r="E175" t="s">
        <v>95</v>
      </c>
      <c r="F175" s="22">
        <v>24</v>
      </c>
    </row>
    <row r="176" spans="1:6" s="22" customFormat="1" ht="15" hidden="1" customHeight="1" outlineLevel="1">
      <c r="A176" s="2" t="s">
        <v>97</v>
      </c>
      <c r="B176" s="3" t="s">
        <v>217</v>
      </c>
      <c r="C176" s="13"/>
      <c r="D176" s="3" t="s">
        <v>229</v>
      </c>
      <c r="E176" t="s">
        <v>95</v>
      </c>
      <c r="F176" s="22">
        <v>49</v>
      </c>
    </row>
    <row r="177" spans="1:6" s="22" customFormat="1" ht="15" hidden="1" customHeight="1" outlineLevel="1">
      <c r="A177" s="2" t="s">
        <v>98</v>
      </c>
      <c r="B177" s="3" t="s">
        <v>210</v>
      </c>
      <c r="C177" s="13"/>
      <c r="D177" s="3" t="s">
        <v>229</v>
      </c>
      <c r="E177" t="s">
        <v>99</v>
      </c>
      <c r="F177" s="22">
        <v>25</v>
      </c>
    </row>
    <row r="178" spans="1:6" s="22" customFormat="1" ht="15" hidden="1" customHeight="1" outlineLevel="1">
      <c r="A178" s="2" t="s">
        <v>100</v>
      </c>
      <c r="B178" s="3" t="s">
        <v>210</v>
      </c>
      <c r="C178" s="13"/>
      <c r="D178" s="3" t="s">
        <v>229</v>
      </c>
      <c r="E178" t="s">
        <v>286</v>
      </c>
      <c r="F178" s="22">
        <v>36</v>
      </c>
    </row>
    <row r="179" spans="1:6" s="22" customFormat="1" ht="15" hidden="1" customHeight="1" outlineLevel="1">
      <c r="A179" s="2" t="s">
        <v>101</v>
      </c>
      <c r="B179" s="3" t="s">
        <v>210</v>
      </c>
      <c r="C179" s="13"/>
      <c r="D179" s="3" t="s">
        <v>229</v>
      </c>
      <c r="E179" t="s">
        <v>465</v>
      </c>
      <c r="F179" s="22">
        <v>13</v>
      </c>
    </row>
    <row r="180" spans="1:6" s="22" customFormat="1" ht="15" hidden="1" customHeight="1" outlineLevel="1">
      <c r="A180" s="2" t="s">
        <v>102</v>
      </c>
      <c r="B180" s="3" t="s">
        <v>210</v>
      </c>
      <c r="C180" s="13"/>
      <c r="D180" s="3" t="s">
        <v>229</v>
      </c>
      <c r="E180" t="s">
        <v>95</v>
      </c>
      <c r="F180" s="22">
        <v>14</v>
      </c>
    </row>
    <row r="181" spans="1:6" s="22" customFormat="1" ht="15" hidden="1" customHeight="1" outlineLevel="1">
      <c r="A181" s="2" t="s">
        <v>103</v>
      </c>
      <c r="B181" s="3" t="s">
        <v>210</v>
      </c>
      <c r="C181" s="13"/>
      <c r="D181" s="3" t="s">
        <v>229</v>
      </c>
      <c r="E181" t="s">
        <v>286</v>
      </c>
      <c r="F181" s="22">
        <v>35</v>
      </c>
    </row>
    <row r="182" spans="1:6" s="22" customFormat="1" ht="15" hidden="1" customHeight="1" outlineLevel="1">
      <c r="A182" s="2" t="s">
        <v>104</v>
      </c>
      <c r="B182" s="3" t="s">
        <v>240</v>
      </c>
      <c r="C182" s="13"/>
      <c r="D182" s="3" t="s">
        <v>229</v>
      </c>
      <c r="E182" t="s">
        <v>275</v>
      </c>
      <c r="F182" s="22">
        <v>3</v>
      </c>
    </row>
    <row r="183" spans="1:6" ht="15" customHeight="1" collapsed="1"/>
    <row r="184" spans="1:6" s="22" customFormat="1" ht="15" customHeight="1">
      <c r="A184" s="11" t="s">
        <v>80</v>
      </c>
      <c r="B184" s="12"/>
      <c r="C184" s="6"/>
      <c r="D184" s="5"/>
      <c r="E184"/>
    </row>
    <row r="185" spans="1:6" ht="15" hidden="1" customHeight="1" outlineLevel="1">
      <c r="A185" s="2" t="s">
        <v>83</v>
      </c>
      <c r="B185" s="3" t="s">
        <v>240</v>
      </c>
      <c r="C185" s="13"/>
      <c r="D185" s="3" t="s">
        <v>229</v>
      </c>
      <c r="E185" t="s">
        <v>105</v>
      </c>
    </row>
    <row r="186" spans="1:6" ht="15" hidden="1" customHeight="1" outlineLevel="1">
      <c r="A186" s="2" t="s">
        <v>85</v>
      </c>
      <c r="B186" s="3" t="s">
        <v>244</v>
      </c>
      <c r="C186" s="13"/>
      <c r="D186" s="3" t="s">
        <v>229</v>
      </c>
      <c r="E186" t="s">
        <v>84</v>
      </c>
    </row>
    <row r="187" spans="1:6" ht="15" hidden="1" customHeight="1" outlineLevel="1">
      <c r="A187" s="2" t="s">
        <v>88</v>
      </c>
      <c r="B187" s="3" t="s">
        <v>244</v>
      </c>
      <c r="C187" s="13"/>
      <c r="D187" s="3" t="s">
        <v>229</v>
      </c>
      <c r="E187" t="s">
        <v>106</v>
      </c>
    </row>
    <row r="188" spans="1:6" ht="15" hidden="1" customHeight="1" outlineLevel="1">
      <c r="A188" s="2" t="s">
        <v>86</v>
      </c>
      <c r="B188" s="3" t="s">
        <v>240</v>
      </c>
      <c r="C188" s="13"/>
      <c r="D188" s="3" t="s">
        <v>229</v>
      </c>
      <c r="E188" t="s">
        <v>107</v>
      </c>
    </row>
    <row r="189" spans="1:6" ht="15" hidden="1" customHeight="1" outlineLevel="1">
      <c r="A189" s="2" t="s">
        <v>88</v>
      </c>
      <c r="B189" s="3" t="s">
        <v>244</v>
      </c>
      <c r="C189" s="13"/>
      <c r="D189" s="3" t="s">
        <v>229</v>
      </c>
      <c r="E189" t="s">
        <v>87</v>
      </c>
    </row>
    <row r="190" spans="1:6" ht="15" customHeight="1" collapsed="1"/>
    <row r="191" spans="1:6" ht="15" customHeight="1">
      <c r="A191" s="11" t="s">
        <v>108</v>
      </c>
      <c r="B191" s="12"/>
    </row>
    <row r="192" spans="1:6" ht="15" hidden="1" customHeight="1" outlineLevel="1">
      <c r="A192" s="2" t="s">
        <v>109</v>
      </c>
      <c r="B192" s="3" t="s">
        <v>244</v>
      </c>
      <c r="C192" s="13"/>
      <c r="D192" s="3" t="s">
        <v>241</v>
      </c>
      <c r="E192" t="s">
        <v>110</v>
      </c>
    </row>
    <row r="193" spans="1:5" ht="15" customHeight="1" collapsed="1"/>
    <row r="194" spans="1:5" ht="15" customHeight="1">
      <c r="A194" s="11" t="s">
        <v>111</v>
      </c>
      <c r="B194" s="12"/>
    </row>
    <row r="195" spans="1:5" s="22" customFormat="1" ht="15" hidden="1" customHeight="1" outlineLevel="1">
      <c r="A195" s="2" t="s">
        <v>112</v>
      </c>
      <c r="B195" s="3" t="s">
        <v>224</v>
      </c>
      <c r="C195" s="13"/>
      <c r="D195" s="3" t="s">
        <v>229</v>
      </c>
      <c r="E195" t="s">
        <v>272</v>
      </c>
    </row>
    <row r="196" spans="1:5" ht="15" hidden="1" customHeight="1" outlineLevel="1">
      <c r="A196" s="2" t="s">
        <v>113</v>
      </c>
      <c r="B196" s="3" t="s">
        <v>224</v>
      </c>
      <c r="C196" s="13"/>
      <c r="D196" s="3" t="s">
        <v>229</v>
      </c>
      <c r="E196" t="s">
        <v>114</v>
      </c>
    </row>
    <row r="197" spans="1:5" ht="15" hidden="1" customHeight="1" outlineLevel="1">
      <c r="A197" s="2" t="s">
        <v>115</v>
      </c>
      <c r="B197" s="3" t="s">
        <v>224</v>
      </c>
      <c r="C197" s="13"/>
      <c r="D197" s="3" t="s">
        <v>229</v>
      </c>
      <c r="E197" t="s">
        <v>272</v>
      </c>
    </row>
    <row r="198" spans="1:5" ht="15" customHeight="1" collapsed="1"/>
    <row r="199" spans="1:5" ht="15" customHeight="1">
      <c r="A199" s="11" t="s">
        <v>116</v>
      </c>
      <c r="B199" s="12"/>
    </row>
    <row r="200" spans="1:5" ht="15" hidden="1" customHeight="1" outlineLevel="1">
      <c r="A200" s="4" t="s">
        <v>117</v>
      </c>
      <c r="B200" s="5" t="s">
        <v>230</v>
      </c>
      <c r="D200" s="5" t="s">
        <v>225</v>
      </c>
      <c r="E200" t="s">
        <v>118</v>
      </c>
    </row>
    <row r="201" spans="1:5" ht="15" hidden="1" customHeight="1" outlineLevel="1">
      <c r="A201" s="4" t="s">
        <v>119</v>
      </c>
      <c r="B201" s="5" t="s">
        <v>240</v>
      </c>
      <c r="D201" s="5" t="s">
        <v>229</v>
      </c>
      <c r="E201" t="s">
        <v>120</v>
      </c>
    </row>
    <row r="202" spans="1:5" ht="15" hidden="1" customHeight="1" outlineLevel="1">
      <c r="A202" s="4" t="s">
        <v>121</v>
      </c>
      <c r="B202" s="5" t="s">
        <v>230</v>
      </c>
      <c r="D202" s="5" t="s">
        <v>225</v>
      </c>
      <c r="E202" t="s">
        <v>122</v>
      </c>
    </row>
    <row r="203" spans="1:5" ht="15" hidden="1" customHeight="1" outlineLevel="1">
      <c r="A203" s="4" t="s">
        <v>121</v>
      </c>
      <c r="B203" s="5" t="s">
        <v>230</v>
      </c>
      <c r="D203" s="5" t="s">
        <v>225</v>
      </c>
      <c r="E203" t="s">
        <v>122</v>
      </c>
    </row>
    <row r="204" spans="1:5" ht="15" hidden="1" customHeight="1" outlineLevel="1">
      <c r="A204" s="4" t="s">
        <v>121</v>
      </c>
      <c r="B204" s="5" t="s">
        <v>230</v>
      </c>
      <c r="D204" s="5" t="s">
        <v>225</v>
      </c>
      <c r="E204" t="s">
        <v>122</v>
      </c>
    </row>
    <row r="205" spans="1:5" ht="15" hidden="1" customHeight="1" outlineLevel="1">
      <c r="A205" s="4" t="s">
        <v>121</v>
      </c>
      <c r="B205" s="5" t="s">
        <v>230</v>
      </c>
      <c r="D205" s="5" t="s">
        <v>225</v>
      </c>
      <c r="E205" t="s">
        <v>122</v>
      </c>
    </row>
    <row r="206" spans="1:5" ht="15" hidden="1" customHeight="1" outlineLevel="1">
      <c r="A206" s="4" t="s">
        <v>121</v>
      </c>
      <c r="B206" s="5" t="s">
        <v>230</v>
      </c>
      <c r="D206" s="5" t="s">
        <v>225</v>
      </c>
      <c r="E206" t="s">
        <v>122</v>
      </c>
    </row>
    <row r="207" spans="1:5" ht="15" hidden="1" customHeight="1" outlineLevel="1">
      <c r="A207" s="4" t="s">
        <v>121</v>
      </c>
      <c r="B207" s="5" t="s">
        <v>230</v>
      </c>
      <c r="D207" s="5" t="s">
        <v>225</v>
      </c>
      <c r="E207" t="s">
        <v>123</v>
      </c>
    </row>
    <row r="208" spans="1:5" ht="15" hidden="1" customHeight="1" outlineLevel="1">
      <c r="A208" s="4" t="s">
        <v>121</v>
      </c>
      <c r="B208" s="5" t="s">
        <v>230</v>
      </c>
      <c r="D208" s="5" t="s">
        <v>225</v>
      </c>
      <c r="E208" t="s">
        <v>123</v>
      </c>
    </row>
    <row r="209" spans="1:5" ht="15" hidden="1" customHeight="1" outlineLevel="1">
      <c r="A209" s="4" t="s">
        <v>121</v>
      </c>
      <c r="B209" s="5" t="s">
        <v>230</v>
      </c>
      <c r="D209" s="5" t="s">
        <v>225</v>
      </c>
      <c r="E209" t="s">
        <v>123</v>
      </c>
    </row>
    <row r="210" spans="1:5" ht="15" hidden="1" customHeight="1" outlineLevel="1">
      <c r="A210" s="4" t="s">
        <v>121</v>
      </c>
      <c r="B210" s="5" t="s">
        <v>230</v>
      </c>
      <c r="D210" s="5" t="s">
        <v>225</v>
      </c>
      <c r="E210" t="s">
        <v>123</v>
      </c>
    </row>
    <row r="211" spans="1:5" ht="15" hidden="1" customHeight="1" outlineLevel="1">
      <c r="A211" s="4" t="s">
        <v>117</v>
      </c>
      <c r="B211" s="5" t="s">
        <v>230</v>
      </c>
      <c r="D211" s="5" t="s">
        <v>225</v>
      </c>
      <c r="E211" t="s">
        <v>118</v>
      </c>
    </row>
    <row r="212" spans="1:5" ht="15" hidden="1" customHeight="1" outlineLevel="1">
      <c r="A212" s="4" t="s">
        <v>117</v>
      </c>
      <c r="B212" s="5" t="s">
        <v>230</v>
      </c>
      <c r="D212" s="5" t="s">
        <v>225</v>
      </c>
      <c r="E212" t="s">
        <v>124</v>
      </c>
    </row>
    <row r="213" spans="1:5" ht="15" hidden="1" customHeight="1" outlineLevel="1">
      <c r="A213" s="4" t="s">
        <v>117</v>
      </c>
      <c r="B213" s="5" t="s">
        <v>230</v>
      </c>
      <c r="D213" s="5" t="s">
        <v>225</v>
      </c>
      <c r="E213" t="s">
        <v>125</v>
      </c>
    </row>
    <row r="214" spans="1:5" ht="15" hidden="1" customHeight="1" outlineLevel="1">
      <c r="A214" s="4" t="s">
        <v>126</v>
      </c>
      <c r="B214" s="5" t="s">
        <v>230</v>
      </c>
      <c r="D214" s="5" t="s">
        <v>225</v>
      </c>
      <c r="E214" t="s">
        <v>127</v>
      </c>
    </row>
    <row r="215" spans="1:5" s="22" customFormat="1" ht="15" hidden="1" customHeight="1" outlineLevel="1">
      <c r="A215" s="4" t="s">
        <v>126</v>
      </c>
      <c r="B215" s="5" t="s">
        <v>230</v>
      </c>
      <c r="C215" s="6"/>
      <c r="D215" s="5" t="s">
        <v>225</v>
      </c>
      <c r="E215" t="s">
        <v>128</v>
      </c>
    </row>
    <row r="216" spans="1:5" s="22" customFormat="1" ht="15" hidden="1" customHeight="1" outlineLevel="1">
      <c r="A216" s="4" t="s">
        <v>129</v>
      </c>
      <c r="B216" s="5" t="s">
        <v>230</v>
      </c>
      <c r="C216" s="6"/>
      <c r="D216" s="5" t="s">
        <v>225</v>
      </c>
      <c r="E216" t="s">
        <v>130</v>
      </c>
    </row>
    <row r="217" spans="1:5" ht="15" hidden="1" customHeight="1" outlineLevel="1">
      <c r="A217" s="4" t="s">
        <v>126</v>
      </c>
      <c r="B217" s="5" t="s">
        <v>230</v>
      </c>
      <c r="D217" s="5" t="s">
        <v>225</v>
      </c>
      <c r="E217" t="s">
        <v>127</v>
      </c>
    </row>
    <row r="218" spans="1:5" ht="15" hidden="1" customHeight="1" outlineLevel="1">
      <c r="A218" s="2" t="s">
        <v>131</v>
      </c>
      <c r="B218" s="3" t="s">
        <v>240</v>
      </c>
      <c r="C218" s="13"/>
      <c r="D218" s="3" t="s">
        <v>229</v>
      </c>
      <c r="E218" t="s">
        <v>132</v>
      </c>
    </row>
    <row r="219" spans="1:5" ht="15" hidden="1" customHeight="1" outlineLevel="1">
      <c r="A219" s="2" t="s">
        <v>133</v>
      </c>
      <c r="B219" s="3" t="s">
        <v>240</v>
      </c>
      <c r="C219" s="13"/>
      <c r="D219" s="3" t="s">
        <v>229</v>
      </c>
      <c r="E219" t="s">
        <v>134</v>
      </c>
    </row>
    <row r="220" spans="1:5" ht="15" hidden="1" customHeight="1" outlineLevel="1">
      <c r="A220" s="4" t="s">
        <v>135</v>
      </c>
      <c r="B220" s="12"/>
    </row>
    <row r="221" spans="1:5" ht="15" hidden="1" customHeight="1" outlineLevel="1">
      <c r="A221" s="4" t="s">
        <v>136</v>
      </c>
      <c r="B221" s="5" t="s">
        <v>237</v>
      </c>
      <c r="D221" s="5" t="s">
        <v>228</v>
      </c>
      <c r="E221" t="s">
        <v>137</v>
      </c>
    </row>
    <row r="222" spans="1:5" ht="15" hidden="1" customHeight="1" outlineLevel="1">
      <c r="A222" s="4" t="s">
        <v>136</v>
      </c>
      <c r="B222" s="5" t="s">
        <v>237</v>
      </c>
      <c r="D222" s="5" t="s">
        <v>228</v>
      </c>
      <c r="E222" t="s">
        <v>137</v>
      </c>
    </row>
    <row r="223" spans="1:5" ht="15" hidden="1" customHeight="1" outlineLevel="1">
      <c r="A223" s="4" t="s">
        <v>138</v>
      </c>
      <c r="B223" s="5" t="s">
        <v>237</v>
      </c>
      <c r="D223" s="5" t="s">
        <v>228</v>
      </c>
      <c r="E223" t="s">
        <v>137</v>
      </c>
    </row>
    <row r="224" spans="1:5" ht="15" hidden="1" customHeight="1" outlineLevel="1">
      <c r="A224" s="4" t="s">
        <v>136</v>
      </c>
      <c r="B224" s="5" t="s">
        <v>237</v>
      </c>
      <c r="D224" s="5" t="s">
        <v>228</v>
      </c>
      <c r="E224" t="s">
        <v>137</v>
      </c>
    </row>
    <row r="225" spans="1:5" ht="15" hidden="1" customHeight="1" outlineLevel="1">
      <c r="A225" s="4" t="s">
        <v>139</v>
      </c>
      <c r="B225" s="5" t="s">
        <v>234</v>
      </c>
      <c r="D225" s="5" t="s">
        <v>238</v>
      </c>
      <c r="E225" t="s">
        <v>140</v>
      </c>
    </row>
    <row r="226" spans="1:5" ht="15" hidden="1" customHeight="1" outlineLevel="1">
      <c r="A226" s="4" t="s">
        <v>139</v>
      </c>
      <c r="B226" s="5" t="s">
        <v>234</v>
      </c>
      <c r="D226" s="5" t="s">
        <v>238</v>
      </c>
      <c r="E226" t="s">
        <v>141</v>
      </c>
    </row>
    <row r="227" spans="1:5" ht="15" hidden="1" customHeight="1" outlineLevel="1">
      <c r="A227" s="4" t="s">
        <v>139</v>
      </c>
      <c r="B227" s="5" t="s">
        <v>234</v>
      </c>
      <c r="D227" s="5" t="s">
        <v>238</v>
      </c>
      <c r="E227" t="s">
        <v>142</v>
      </c>
    </row>
    <row r="228" spans="1:5" s="22" customFormat="1" ht="15" hidden="1" customHeight="1" outlineLevel="1">
      <c r="A228" s="4" t="s">
        <v>139</v>
      </c>
      <c r="B228" s="5" t="s">
        <v>234</v>
      </c>
      <c r="C228" s="6"/>
      <c r="D228" s="5" t="s">
        <v>238</v>
      </c>
      <c r="E228" t="s">
        <v>143</v>
      </c>
    </row>
    <row r="229" spans="1:5" ht="15" hidden="1" customHeight="1" outlineLevel="1">
      <c r="A229" s="4" t="s">
        <v>139</v>
      </c>
      <c r="B229" s="5" t="s">
        <v>234</v>
      </c>
      <c r="D229" s="5" t="s">
        <v>238</v>
      </c>
      <c r="E229" t="s">
        <v>144</v>
      </c>
    </row>
    <row r="230" spans="1:5" ht="15" hidden="1" customHeight="1" outlineLevel="1">
      <c r="A230" s="4" t="s">
        <v>145</v>
      </c>
      <c r="B230" s="5" t="s">
        <v>234</v>
      </c>
      <c r="D230" s="5" t="s">
        <v>238</v>
      </c>
      <c r="E230" t="s">
        <v>146</v>
      </c>
    </row>
    <row r="231" spans="1:5" ht="15" customHeight="1" collapsed="1"/>
    <row r="232" spans="1:5" ht="15" customHeight="1">
      <c r="A232" s="11" t="s">
        <v>147</v>
      </c>
      <c r="B232" s="12"/>
    </row>
    <row r="233" spans="1:5" ht="15" hidden="1" customHeight="1" outlineLevel="1">
      <c r="A233" s="4" t="s">
        <v>148</v>
      </c>
      <c r="B233" s="5" t="s">
        <v>240</v>
      </c>
      <c r="D233" s="5" t="s">
        <v>229</v>
      </c>
      <c r="E233" t="s">
        <v>149</v>
      </c>
    </row>
    <row r="234" spans="1:5" ht="15" customHeight="1" collapsed="1"/>
    <row r="235" spans="1:5" ht="15" customHeight="1">
      <c r="A235" s="11" t="s">
        <v>150</v>
      </c>
      <c r="B235" s="12"/>
    </row>
    <row r="236" spans="1:5" ht="15" hidden="1" customHeight="1" outlineLevel="1">
      <c r="A236" s="4" t="s">
        <v>151</v>
      </c>
      <c r="B236" s="5" t="s">
        <v>224</v>
      </c>
      <c r="D236" s="5" t="s">
        <v>229</v>
      </c>
      <c r="E236" t="s">
        <v>465</v>
      </c>
    </row>
    <row r="237" spans="1:5" ht="15" hidden="1" customHeight="1" outlineLevel="1">
      <c r="A237" s="4" t="s">
        <v>152</v>
      </c>
      <c r="B237" s="5" t="s">
        <v>224</v>
      </c>
      <c r="D237" s="5" t="s">
        <v>229</v>
      </c>
      <c r="E237" t="s">
        <v>95</v>
      </c>
    </row>
    <row r="238" spans="1:5" ht="15" hidden="1" customHeight="1" outlineLevel="1">
      <c r="A238" s="4" t="s">
        <v>103</v>
      </c>
      <c r="B238" s="5" t="s">
        <v>224</v>
      </c>
      <c r="D238" s="5" t="s">
        <v>229</v>
      </c>
      <c r="E238" t="s">
        <v>286</v>
      </c>
    </row>
    <row r="239" spans="1:5" ht="15" hidden="1" customHeight="1" outlineLevel="1">
      <c r="A239" s="4" t="s">
        <v>104</v>
      </c>
      <c r="B239" s="5" t="s">
        <v>240</v>
      </c>
      <c r="D239" s="5" t="s">
        <v>229</v>
      </c>
      <c r="E239" t="s">
        <v>275</v>
      </c>
    </row>
    <row r="240" spans="1:5" ht="15" hidden="1" customHeight="1" outlineLevel="1">
      <c r="A240" s="4" t="s">
        <v>153</v>
      </c>
      <c r="B240" s="5" t="s">
        <v>211</v>
      </c>
      <c r="D240" s="5" t="s">
        <v>229</v>
      </c>
      <c r="E240" t="s">
        <v>95</v>
      </c>
    </row>
    <row r="241" spans="1:6" ht="15" hidden="1" customHeight="1" outlineLevel="1">
      <c r="A241" s="4" t="s">
        <v>154</v>
      </c>
      <c r="B241" s="5" t="s">
        <v>224</v>
      </c>
      <c r="D241" s="5" t="s">
        <v>229</v>
      </c>
      <c r="E241" t="s">
        <v>99</v>
      </c>
    </row>
    <row r="242" spans="1:6" ht="15" hidden="1" customHeight="1" outlineLevel="1">
      <c r="A242" s="4" t="s">
        <v>155</v>
      </c>
      <c r="B242" s="5" t="s">
        <v>224</v>
      </c>
      <c r="D242" s="5" t="s">
        <v>229</v>
      </c>
      <c r="E242" t="s">
        <v>95</v>
      </c>
    </row>
    <row r="243" spans="1:6" ht="15" hidden="1" customHeight="1" outlineLevel="1">
      <c r="A243" s="4" t="s">
        <v>100</v>
      </c>
      <c r="B243" s="5" t="s">
        <v>224</v>
      </c>
      <c r="D243" s="5" t="s">
        <v>229</v>
      </c>
      <c r="E243" t="s">
        <v>465</v>
      </c>
    </row>
    <row r="244" spans="1:6" ht="15" hidden="1" customHeight="1" outlineLevel="1">
      <c r="A244" s="4" t="s">
        <v>100</v>
      </c>
      <c r="B244" s="5" t="s">
        <v>224</v>
      </c>
      <c r="D244" s="5" t="s">
        <v>229</v>
      </c>
      <c r="E244" t="s">
        <v>286</v>
      </c>
    </row>
    <row r="245" spans="1:6" ht="15" hidden="1" customHeight="1" outlineLevel="1">
      <c r="A245" s="4" t="s">
        <v>100</v>
      </c>
      <c r="B245" s="5" t="s">
        <v>224</v>
      </c>
      <c r="D245" s="5" t="s">
        <v>229</v>
      </c>
      <c r="E245" t="s">
        <v>286</v>
      </c>
    </row>
    <row r="246" spans="1:6" ht="15" hidden="1" customHeight="1" outlineLevel="1">
      <c r="A246" s="4" t="s">
        <v>156</v>
      </c>
      <c r="B246" s="5" t="s">
        <v>224</v>
      </c>
      <c r="D246" s="5" t="s">
        <v>229</v>
      </c>
      <c r="E246" t="s">
        <v>99</v>
      </c>
    </row>
    <row r="247" spans="1:6" ht="15" customHeight="1" collapsed="1"/>
    <row r="248" spans="1:6" ht="15" customHeight="1">
      <c r="A248" s="11" t="s">
        <v>157</v>
      </c>
    </row>
    <row r="249" spans="1:6" ht="15" customHeight="1" outlineLevel="1">
      <c r="A249" s="4" t="s">
        <v>158</v>
      </c>
      <c r="B249" s="5" t="s">
        <v>237</v>
      </c>
      <c r="D249" s="5" t="s">
        <v>229</v>
      </c>
      <c r="E249" t="s">
        <v>159</v>
      </c>
      <c r="F249">
        <v>10</v>
      </c>
    </row>
    <row r="250" spans="1:6" ht="15" customHeight="1" outlineLevel="1">
      <c r="A250" s="4" t="s">
        <v>160</v>
      </c>
      <c r="B250" s="5" t="s">
        <v>240</v>
      </c>
      <c r="D250" s="5" t="s">
        <v>229</v>
      </c>
      <c r="E250" t="s">
        <v>219</v>
      </c>
      <c r="F250">
        <v>130</v>
      </c>
    </row>
    <row r="251" spans="1:6" ht="15" customHeight="1" outlineLevel="1">
      <c r="A251" s="4" t="s">
        <v>161</v>
      </c>
      <c r="B251" s="5" t="s">
        <v>244</v>
      </c>
      <c r="D251" s="5" t="s">
        <v>229</v>
      </c>
      <c r="E251" t="s">
        <v>84</v>
      </c>
      <c r="F251">
        <v>6</v>
      </c>
    </row>
    <row r="252" spans="1:6" ht="15" customHeight="1" outlineLevel="1">
      <c r="A252" s="4" t="s">
        <v>162</v>
      </c>
      <c r="B252" s="5" t="s">
        <v>240</v>
      </c>
      <c r="D252" s="5" t="s">
        <v>229</v>
      </c>
      <c r="E252" t="s">
        <v>163</v>
      </c>
      <c r="F252">
        <v>2</v>
      </c>
    </row>
    <row r="253" spans="1:6" ht="15" customHeight="1" outlineLevel="1">
      <c r="A253" s="4" t="s">
        <v>162</v>
      </c>
      <c r="B253" s="5" t="s">
        <v>244</v>
      </c>
      <c r="D253" s="5" t="s">
        <v>229</v>
      </c>
      <c r="E253" t="s">
        <v>89</v>
      </c>
      <c r="F253">
        <v>5</v>
      </c>
    </row>
    <row r="254" spans="1:6" ht="15" customHeight="1" outlineLevel="1">
      <c r="A254" s="4" t="s">
        <v>164</v>
      </c>
      <c r="B254" s="5" t="s">
        <v>240</v>
      </c>
      <c r="D254" s="5" t="s">
        <v>229</v>
      </c>
      <c r="E254" t="s">
        <v>165</v>
      </c>
    </row>
    <row r="255" spans="1:6" ht="15" customHeight="1" outlineLevel="1">
      <c r="A255" s="4" t="s">
        <v>166</v>
      </c>
      <c r="B255" s="5" t="s">
        <v>240</v>
      </c>
      <c r="D255" s="5" t="s">
        <v>229</v>
      </c>
      <c r="E255" t="s">
        <v>165</v>
      </c>
    </row>
    <row r="256" spans="1:6" ht="15" customHeight="1" outlineLevel="1">
      <c r="A256" s="4" t="s">
        <v>167</v>
      </c>
      <c r="B256" s="5" t="s">
        <v>244</v>
      </c>
      <c r="D256" s="5" t="s">
        <v>228</v>
      </c>
      <c r="E256" t="s">
        <v>216</v>
      </c>
      <c r="F256">
        <v>1</v>
      </c>
    </row>
    <row r="257" spans="1:6" ht="15" customHeight="1" outlineLevel="1">
      <c r="A257" s="4" t="s">
        <v>168</v>
      </c>
      <c r="B257" s="5" t="s">
        <v>240</v>
      </c>
      <c r="D257" s="5" t="s">
        <v>229</v>
      </c>
      <c r="E257" t="s">
        <v>71</v>
      </c>
    </row>
    <row r="258" spans="1:6" ht="15" customHeight="1" outlineLevel="1">
      <c r="A258" s="4" t="s">
        <v>169</v>
      </c>
      <c r="B258" s="5" t="s">
        <v>240</v>
      </c>
      <c r="D258" s="5" t="s">
        <v>229</v>
      </c>
      <c r="E258" t="s">
        <v>170</v>
      </c>
      <c r="F258">
        <v>2</v>
      </c>
    </row>
    <row r="259" spans="1:6" ht="15" customHeight="1" outlineLevel="1">
      <c r="A259" s="4" t="s">
        <v>171</v>
      </c>
      <c r="B259" s="5" t="s">
        <v>240</v>
      </c>
      <c r="D259" s="5" t="s">
        <v>229</v>
      </c>
      <c r="E259" t="s">
        <v>172</v>
      </c>
      <c r="F259">
        <v>9</v>
      </c>
    </row>
    <row r="260" spans="1:6" ht="15" customHeight="1" outlineLevel="1">
      <c r="A260" s="4" t="s">
        <v>173</v>
      </c>
      <c r="B260" s="5" t="s">
        <v>240</v>
      </c>
      <c r="D260" s="5" t="s">
        <v>229</v>
      </c>
      <c r="E260" t="s">
        <v>165</v>
      </c>
    </row>
    <row r="261" spans="1:6" ht="15" customHeight="1" outlineLevel="1">
      <c r="A261" s="4" t="s">
        <v>174</v>
      </c>
      <c r="B261" s="5" t="s">
        <v>240</v>
      </c>
      <c r="D261" s="5" t="s">
        <v>229</v>
      </c>
      <c r="E261" t="s">
        <v>165</v>
      </c>
    </row>
    <row r="262" spans="1:6" ht="15" customHeight="1" outlineLevel="1">
      <c r="A262" s="4" t="s">
        <v>175</v>
      </c>
      <c r="B262" s="5" t="s">
        <v>244</v>
      </c>
      <c r="D262" s="5" t="s">
        <v>229</v>
      </c>
      <c r="E262" t="s">
        <v>176</v>
      </c>
    </row>
    <row r="263" spans="1:6" ht="15" customHeight="1" outlineLevel="1">
      <c r="A263" s="4" t="s">
        <v>177</v>
      </c>
      <c r="B263" s="5" t="s">
        <v>244</v>
      </c>
      <c r="D263" s="5" t="s">
        <v>229</v>
      </c>
      <c r="E263" t="s">
        <v>176</v>
      </c>
    </row>
    <row r="264" spans="1:6" ht="15" customHeight="1" outlineLevel="1">
      <c r="A264" s="4" t="s">
        <v>178</v>
      </c>
      <c r="B264" s="5" t="s">
        <v>240</v>
      </c>
      <c r="D264" s="5" t="s">
        <v>229</v>
      </c>
      <c r="E264" t="s">
        <v>179</v>
      </c>
      <c r="F264">
        <v>5</v>
      </c>
    </row>
    <row r="265" spans="1:6" ht="15" customHeight="1" outlineLevel="1">
      <c r="A265" s="4" t="s">
        <v>180</v>
      </c>
      <c r="B265" s="5" t="s">
        <v>240</v>
      </c>
      <c r="D265" s="5" t="s">
        <v>229</v>
      </c>
      <c r="E265" t="s">
        <v>181</v>
      </c>
    </row>
    <row r="266" spans="1:6" ht="15" customHeight="1" outlineLevel="1">
      <c r="A266" s="4" t="s">
        <v>182</v>
      </c>
      <c r="B266" s="5" t="s">
        <v>244</v>
      </c>
      <c r="D266" s="5" t="s">
        <v>229</v>
      </c>
      <c r="E266" t="s">
        <v>176</v>
      </c>
    </row>
    <row r="267" spans="1:6" ht="15" customHeight="1" outlineLevel="1">
      <c r="A267" s="4" t="s">
        <v>183</v>
      </c>
      <c r="B267" s="5" t="s">
        <v>240</v>
      </c>
      <c r="D267" s="5" t="s">
        <v>229</v>
      </c>
      <c r="E267" t="s">
        <v>184</v>
      </c>
    </row>
    <row r="268" spans="1:6" ht="15" customHeight="1" outlineLevel="1">
      <c r="A268" s="4" t="s">
        <v>185</v>
      </c>
      <c r="B268" s="5" t="s">
        <v>240</v>
      </c>
      <c r="D268" s="5" t="s">
        <v>229</v>
      </c>
      <c r="E268" t="s">
        <v>186</v>
      </c>
      <c r="F268">
        <v>13</v>
      </c>
    </row>
    <row r="269" spans="1:6" ht="15" customHeight="1" outlineLevel="1">
      <c r="A269" s="4" t="s">
        <v>187</v>
      </c>
      <c r="B269" s="5" t="s">
        <v>240</v>
      </c>
      <c r="D269" s="5" t="s">
        <v>229</v>
      </c>
      <c r="E269" t="s">
        <v>165</v>
      </c>
    </row>
    <row r="270" spans="1:6" ht="15" customHeight="1" outlineLevel="1">
      <c r="A270" s="4" t="s">
        <v>188</v>
      </c>
      <c r="B270" s="5" t="s">
        <v>240</v>
      </c>
      <c r="D270" s="5" t="s">
        <v>229</v>
      </c>
      <c r="E270" t="s">
        <v>186</v>
      </c>
      <c r="F270">
        <v>18</v>
      </c>
    </row>
    <row r="271" spans="1:6" ht="15" customHeight="1" outlineLevel="1">
      <c r="A271" s="4" t="s">
        <v>189</v>
      </c>
      <c r="B271" s="5" t="s">
        <v>240</v>
      </c>
      <c r="D271" s="5" t="s">
        <v>229</v>
      </c>
      <c r="E271" t="s">
        <v>190</v>
      </c>
    </row>
    <row r="272" spans="1:6" ht="15" customHeight="1" outlineLevel="1">
      <c r="A272" s="4" t="s">
        <v>191</v>
      </c>
      <c r="B272" s="5" t="s">
        <v>240</v>
      </c>
      <c r="D272" s="5" t="s">
        <v>229</v>
      </c>
      <c r="E272" t="s">
        <v>170</v>
      </c>
      <c r="F272">
        <v>8</v>
      </c>
    </row>
    <row r="273" spans="1:6" ht="15" customHeight="1" outlineLevel="1">
      <c r="A273" s="4" t="s">
        <v>192</v>
      </c>
      <c r="B273" s="5" t="s">
        <v>240</v>
      </c>
      <c r="D273" s="5" t="s">
        <v>229</v>
      </c>
      <c r="E273" t="s">
        <v>170</v>
      </c>
      <c r="F273">
        <v>3</v>
      </c>
    </row>
    <row r="274" spans="1:6" ht="15" customHeight="1" outlineLevel="1">
      <c r="A274" s="4" t="s">
        <v>193</v>
      </c>
      <c r="B274" s="5" t="s">
        <v>240</v>
      </c>
      <c r="D274" s="5" t="s">
        <v>229</v>
      </c>
      <c r="E274" t="s">
        <v>172</v>
      </c>
      <c r="F274">
        <v>5</v>
      </c>
    </row>
    <row r="275" spans="1:6" ht="15" customHeight="1" outlineLevel="1">
      <c r="A275" s="4" t="s">
        <v>194</v>
      </c>
      <c r="B275" s="5" t="s">
        <v>240</v>
      </c>
      <c r="D275" s="5" t="s">
        <v>229</v>
      </c>
      <c r="E275" t="s">
        <v>195</v>
      </c>
    </row>
    <row r="276" spans="1:6" ht="15" customHeight="1" outlineLevel="1">
      <c r="A276" s="4" t="s">
        <v>196</v>
      </c>
      <c r="B276" s="5" t="s">
        <v>240</v>
      </c>
      <c r="D276" s="5" t="s">
        <v>229</v>
      </c>
      <c r="E276" t="s">
        <v>190</v>
      </c>
    </row>
    <row r="277" spans="1:6" ht="15" customHeight="1" outlineLevel="1">
      <c r="A277" s="4" t="s">
        <v>197</v>
      </c>
      <c r="B277" s="5" t="s">
        <v>240</v>
      </c>
      <c r="D277" s="5" t="s">
        <v>229</v>
      </c>
      <c r="E277" t="s">
        <v>190</v>
      </c>
    </row>
    <row r="278" spans="1:6" ht="15" customHeight="1" outlineLevel="1">
      <c r="A278" s="4" t="s">
        <v>198</v>
      </c>
      <c r="B278" s="5" t="s">
        <v>240</v>
      </c>
      <c r="D278" s="5" t="s">
        <v>229</v>
      </c>
      <c r="E278" t="s">
        <v>170</v>
      </c>
      <c r="F278">
        <v>4</v>
      </c>
    </row>
    <row r="279" spans="1:6" ht="15" customHeight="1" outlineLevel="1">
      <c r="A279" s="4" t="s">
        <v>199</v>
      </c>
      <c r="B279" s="5" t="s">
        <v>240</v>
      </c>
      <c r="D279" s="5" t="s">
        <v>229</v>
      </c>
      <c r="E279" t="s">
        <v>172</v>
      </c>
      <c r="F279">
        <v>31</v>
      </c>
    </row>
    <row r="280" spans="1:6" ht="15" customHeight="1" outlineLevel="1">
      <c r="A280" s="4" t="s">
        <v>200</v>
      </c>
      <c r="B280" s="5" t="s">
        <v>240</v>
      </c>
      <c r="D280" s="5" t="s">
        <v>229</v>
      </c>
      <c r="E280" t="s">
        <v>201</v>
      </c>
      <c r="F280">
        <v>16</v>
      </c>
    </row>
    <row r="281" spans="1:6" ht="15" customHeight="1" outlineLevel="1">
      <c r="A281" s="4" t="s">
        <v>202</v>
      </c>
      <c r="B281" s="5" t="s">
        <v>240</v>
      </c>
      <c r="D281" s="5" t="s">
        <v>229</v>
      </c>
      <c r="E281" t="s">
        <v>170</v>
      </c>
      <c r="F281">
        <v>1</v>
      </c>
    </row>
    <row r="282" spans="1:6" ht="15" customHeight="1" outlineLevel="1">
      <c r="A282" s="4" t="s">
        <v>203</v>
      </c>
      <c r="B282" s="5" t="s">
        <v>240</v>
      </c>
      <c r="D282" s="5" t="s">
        <v>229</v>
      </c>
      <c r="E282" t="s">
        <v>172</v>
      </c>
      <c r="F282">
        <v>13</v>
      </c>
    </row>
    <row r="283" spans="1:6" ht="15" customHeight="1" outlineLevel="1">
      <c r="A283" s="4" t="s">
        <v>204</v>
      </c>
      <c r="B283" s="5" t="s">
        <v>240</v>
      </c>
      <c r="D283" s="5" t="s">
        <v>229</v>
      </c>
      <c r="E283" t="s">
        <v>195</v>
      </c>
    </row>
    <row r="284" spans="1:6" ht="15" customHeight="1" outlineLevel="1">
      <c r="A284" s="4" t="s">
        <v>205</v>
      </c>
      <c r="B284" s="5" t="s">
        <v>240</v>
      </c>
      <c r="D284" s="5" t="s">
        <v>229</v>
      </c>
      <c r="E284" t="s">
        <v>206</v>
      </c>
      <c r="F284">
        <v>35</v>
      </c>
    </row>
    <row r="285" spans="1:6" ht="15" customHeight="1" outlineLevel="1">
      <c r="A285" s="4" t="s">
        <v>327</v>
      </c>
      <c r="B285" s="5" t="s">
        <v>240</v>
      </c>
      <c r="D285" s="5" t="s">
        <v>229</v>
      </c>
      <c r="E285" t="s">
        <v>328</v>
      </c>
    </row>
    <row r="286" spans="1:6" ht="15" customHeight="1" outlineLevel="1">
      <c r="A286" s="4" t="s">
        <v>329</v>
      </c>
      <c r="B286" s="5" t="s">
        <v>240</v>
      </c>
      <c r="D286" s="5" t="s">
        <v>229</v>
      </c>
      <c r="E286" t="s">
        <v>330</v>
      </c>
    </row>
    <row r="287" spans="1:6" ht="15" customHeight="1" outlineLevel="1">
      <c r="A287" s="4" t="s">
        <v>331</v>
      </c>
      <c r="B287" s="5" t="s">
        <v>240</v>
      </c>
      <c r="D287" s="5" t="s">
        <v>229</v>
      </c>
      <c r="E287" t="s">
        <v>332</v>
      </c>
      <c r="F287">
        <v>24</v>
      </c>
    </row>
    <row r="288" spans="1:6" ht="15" customHeight="1" outlineLevel="1">
      <c r="A288" s="4" t="s">
        <v>333</v>
      </c>
      <c r="B288" s="5" t="s">
        <v>240</v>
      </c>
      <c r="D288" s="5" t="s">
        <v>229</v>
      </c>
      <c r="E288" t="s">
        <v>190</v>
      </c>
    </row>
    <row r="289" spans="1:6" ht="15" customHeight="1" outlineLevel="1">
      <c r="A289" s="4" t="s">
        <v>334</v>
      </c>
      <c r="B289" s="5" t="s">
        <v>240</v>
      </c>
      <c r="D289" s="5" t="s">
        <v>229</v>
      </c>
      <c r="E289" t="s">
        <v>25</v>
      </c>
    </row>
    <row r="290" spans="1:6" ht="15" customHeight="1" outlineLevel="1">
      <c r="A290" s="4" t="s">
        <v>335</v>
      </c>
      <c r="B290" s="5" t="s">
        <v>240</v>
      </c>
      <c r="D290" s="5" t="s">
        <v>229</v>
      </c>
      <c r="E290" t="s">
        <v>170</v>
      </c>
      <c r="F290">
        <v>17</v>
      </c>
    </row>
    <row r="291" spans="1:6" ht="15" customHeight="1" outlineLevel="1">
      <c r="A291" s="4" t="s">
        <v>336</v>
      </c>
      <c r="B291" s="5" t="s">
        <v>240</v>
      </c>
      <c r="D291" s="5" t="s">
        <v>229</v>
      </c>
      <c r="E291" t="s">
        <v>172</v>
      </c>
      <c r="F291">
        <v>23</v>
      </c>
    </row>
    <row r="292" spans="1:6" ht="15" customHeight="1" outlineLevel="1">
      <c r="A292" s="4" t="s">
        <v>337</v>
      </c>
      <c r="B292" s="5" t="s">
        <v>240</v>
      </c>
      <c r="D292" s="5" t="s">
        <v>229</v>
      </c>
      <c r="E292" t="s">
        <v>328</v>
      </c>
    </row>
    <row r="293" spans="1:6" ht="15" customHeight="1" outlineLevel="1">
      <c r="A293" s="4" t="s">
        <v>338</v>
      </c>
      <c r="B293" s="5" t="s">
        <v>240</v>
      </c>
      <c r="D293" s="5" t="s">
        <v>229</v>
      </c>
      <c r="E293" t="s">
        <v>339</v>
      </c>
    </row>
    <row r="294" spans="1:6" ht="15" customHeight="1" outlineLevel="1">
      <c r="A294" s="4" t="s">
        <v>340</v>
      </c>
      <c r="B294" s="5" t="s">
        <v>240</v>
      </c>
      <c r="D294" s="5" t="s">
        <v>229</v>
      </c>
      <c r="E294" t="s">
        <v>341</v>
      </c>
      <c r="F294">
        <v>43</v>
      </c>
    </row>
    <row r="295" spans="1:6" ht="15" customHeight="1" outlineLevel="1">
      <c r="A295" s="4" t="s">
        <v>342</v>
      </c>
      <c r="B295" s="5" t="s">
        <v>240</v>
      </c>
      <c r="D295" s="5" t="s">
        <v>229</v>
      </c>
      <c r="E295" t="s">
        <v>330</v>
      </c>
      <c r="F295">
        <v>7</v>
      </c>
    </row>
    <row r="296" spans="1:6" ht="15" customHeight="1" outlineLevel="1">
      <c r="A296" s="4" t="s">
        <v>343</v>
      </c>
      <c r="B296" s="5" t="s">
        <v>240</v>
      </c>
      <c r="D296" s="5" t="s">
        <v>229</v>
      </c>
      <c r="E296" t="s">
        <v>344</v>
      </c>
      <c r="F296">
        <v>5</v>
      </c>
    </row>
    <row r="297" spans="1:6" ht="15" customHeight="1" outlineLevel="1">
      <c r="A297" s="4" t="s">
        <v>345</v>
      </c>
      <c r="B297" s="5" t="s">
        <v>240</v>
      </c>
      <c r="D297" s="5" t="s">
        <v>229</v>
      </c>
      <c r="E297" t="s">
        <v>346</v>
      </c>
      <c r="F297">
        <v>7</v>
      </c>
    </row>
    <row r="298" spans="1:6" ht="15" customHeight="1" outlineLevel="1">
      <c r="A298" s="4" t="s">
        <v>347</v>
      </c>
      <c r="B298" s="5" t="s">
        <v>240</v>
      </c>
      <c r="D298" s="5" t="s">
        <v>229</v>
      </c>
      <c r="E298" t="s">
        <v>346</v>
      </c>
      <c r="F298">
        <v>1</v>
      </c>
    </row>
    <row r="299" spans="1:6" ht="15" customHeight="1" outlineLevel="1">
      <c r="A299" s="4" t="s">
        <v>329</v>
      </c>
      <c r="B299" s="5" t="s">
        <v>240</v>
      </c>
      <c r="D299" s="5" t="s">
        <v>229</v>
      </c>
      <c r="E299" t="s">
        <v>348</v>
      </c>
      <c r="F299">
        <v>5</v>
      </c>
    </row>
    <row r="300" spans="1:6" ht="15" customHeight="1" outlineLevel="1">
      <c r="A300" s="4" t="s">
        <v>194</v>
      </c>
      <c r="B300" s="5" t="s">
        <v>240</v>
      </c>
      <c r="D300" s="5" t="s">
        <v>229</v>
      </c>
      <c r="E300" t="s">
        <v>195</v>
      </c>
      <c r="F300">
        <v>4</v>
      </c>
    </row>
    <row r="301" spans="1:6" ht="15" customHeight="1" outlineLevel="1">
      <c r="A301" s="4" t="s">
        <v>204</v>
      </c>
      <c r="B301" s="5" t="s">
        <v>240</v>
      </c>
      <c r="D301" s="5" t="s">
        <v>229</v>
      </c>
      <c r="E301" t="s">
        <v>195</v>
      </c>
      <c r="F301">
        <v>2</v>
      </c>
    </row>
    <row r="302" spans="1:6" ht="15" customHeight="1" outlineLevel="1">
      <c r="A302" s="4" t="s">
        <v>349</v>
      </c>
      <c r="B302" s="5" t="s">
        <v>240</v>
      </c>
      <c r="D302" s="5" t="s">
        <v>229</v>
      </c>
      <c r="E302" t="s">
        <v>350</v>
      </c>
      <c r="F302">
        <v>7</v>
      </c>
    </row>
    <row r="303" spans="1:6" ht="15" customHeight="1" outlineLevel="1">
      <c r="A303" s="4" t="s">
        <v>351</v>
      </c>
      <c r="B303" s="5" t="s">
        <v>240</v>
      </c>
      <c r="D303" s="5" t="s">
        <v>229</v>
      </c>
      <c r="E303" t="s">
        <v>352</v>
      </c>
      <c r="F303">
        <v>29</v>
      </c>
    </row>
    <row r="304" spans="1:6" ht="15" customHeight="1" outlineLevel="1">
      <c r="A304" s="4" t="s">
        <v>353</v>
      </c>
      <c r="B304" s="5" t="s">
        <v>240</v>
      </c>
      <c r="D304" s="5" t="s">
        <v>229</v>
      </c>
      <c r="E304" t="s">
        <v>354</v>
      </c>
    </row>
    <row r="305" spans="1:6" ht="15" customHeight="1" outlineLevel="1">
      <c r="A305" s="4" t="s">
        <v>355</v>
      </c>
      <c r="B305" s="5" t="s">
        <v>240</v>
      </c>
      <c r="D305" s="5" t="s">
        <v>229</v>
      </c>
      <c r="E305" t="s">
        <v>356</v>
      </c>
      <c r="F305">
        <v>3</v>
      </c>
    </row>
    <row r="306" spans="1:6" ht="15" customHeight="1" outlineLevel="1">
      <c r="A306" s="4" t="s">
        <v>357</v>
      </c>
      <c r="B306" s="5" t="s">
        <v>240</v>
      </c>
      <c r="D306" s="5" t="s">
        <v>229</v>
      </c>
      <c r="E306" t="s">
        <v>206</v>
      </c>
      <c r="F306">
        <v>26</v>
      </c>
    </row>
    <row r="307" spans="1:6" ht="15" customHeight="1" outlineLevel="1">
      <c r="A307" s="4" t="s">
        <v>358</v>
      </c>
      <c r="B307" s="5" t="s">
        <v>240</v>
      </c>
      <c r="D307" s="5" t="s">
        <v>229</v>
      </c>
      <c r="E307" t="s">
        <v>359</v>
      </c>
      <c r="F307">
        <v>1</v>
      </c>
    </row>
    <row r="308" spans="1:6" ht="15" customHeight="1" outlineLevel="1">
      <c r="A308" s="4" t="s">
        <v>360</v>
      </c>
      <c r="B308" s="5" t="s">
        <v>240</v>
      </c>
      <c r="D308" s="5" t="s">
        <v>229</v>
      </c>
      <c r="E308" t="s">
        <v>361</v>
      </c>
      <c r="F308">
        <v>1</v>
      </c>
    </row>
    <row r="309" spans="1:6" ht="15" customHeight="1" outlineLevel="1">
      <c r="A309" s="4" t="s">
        <v>362</v>
      </c>
      <c r="B309" s="5" t="s">
        <v>240</v>
      </c>
      <c r="D309" s="5" t="s">
        <v>229</v>
      </c>
      <c r="E309" t="s">
        <v>363</v>
      </c>
    </row>
    <row r="310" spans="1:6" ht="15" customHeight="1" outlineLevel="1">
      <c r="A310" s="4" t="s">
        <v>364</v>
      </c>
      <c r="B310" s="5" t="s">
        <v>240</v>
      </c>
      <c r="D310" s="5" t="s">
        <v>229</v>
      </c>
      <c r="E310" t="s">
        <v>365</v>
      </c>
      <c r="F310">
        <v>10</v>
      </c>
    </row>
    <row r="311" spans="1:6" ht="15" customHeight="1" outlineLevel="1">
      <c r="A311" s="4" t="s">
        <v>366</v>
      </c>
      <c r="B311" s="5" t="s">
        <v>240</v>
      </c>
      <c r="D311" s="5" t="s">
        <v>229</v>
      </c>
      <c r="E311" t="s">
        <v>328</v>
      </c>
    </row>
    <row r="312" spans="1:6" ht="15" customHeight="1" outlineLevel="1">
      <c r="A312" s="4" t="s">
        <v>367</v>
      </c>
      <c r="B312" s="5" t="s">
        <v>240</v>
      </c>
      <c r="D312" s="5" t="s">
        <v>229</v>
      </c>
      <c r="E312" t="s">
        <v>341</v>
      </c>
      <c r="F312">
        <v>29</v>
      </c>
    </row>
    <row r="313" spans="1:6" ht="15" customHeight="1" outlineLevel="1">
      <c r="A313" s="4" t="s">
        <v>368</v>
      </c>
      <c r="B313" s="5" t="s">
        <v>240</v>
      </c>
      <c r="D313" s="5" t="s">
        <v>229</v>
      </c>
      <c r="E313" t="s">
        <v>356</v>
      </c>
      <c r="F313">
        <v>13</v>
      </c>
    </row>
    <row r="314" spans="1:6" ht="15" customHeight="1" outlineLevel="1">
      <c r="A314" s="4" t="s">
        <v>369</v>
      </c>
      <c r="B314" s="5" t="s">
        <v>240</v>
      </c>
      <c r="D314" s="5" t="s">
        <v>229</v>
      </c>
      <c r="E314" t="s">
        <v>201</v>
      </c>
      <c r="F314">
        <v>14</v>
      </c>
    </row>
    <row r="315" spans="1:6" ht="15" customHeight="1" outlineLevel="1">
      <c r="A315" s="4" t="s">
        <v>370</v>
      </c>
      <c r="B315" s="5" t="s">
        <v>240</v>
      </c>
      <c r="D315" s="5" t="s">
        <v>229</v>
      </c>
      <c r="E315" t="s">
        <v>371</v>
      </c>
      <c r="F315">
        <v>19</v>
      </c>
    </row>
    <row r="316" spans="1:6" ht="15" customHeight="1" outlineLevel="1">
      <c r="A316" s="4" t="s">
        <v>372</v>
      </c>
      <c r="B316" s="5" t="s">
        <v>240</v>
      </c>
      <c r="D316" s="5" t="s">
        <v>229</v>
      </c>
      <c r="E316" t="s">
        <v>206</v>
      </c>
      <c r="F316">
        <v>31</v>
      </c>
    </row>
    <row r="317" spans="1:6" ht="15" customHeight="1" outlineLevel="1">
      <c r="A317" s="4" t="s">
        <v>373</v>
      </c>
      <c r="B317" s="5" t="s">
        <v>240</v>
      </c>
      <c r="D317" s="5" t="s">
        <v>229</v>
      </c>
      <c r="E317" t="s">
        <v>170</v>
      </c>
      <c r="F317">
        <v>19</v>
      </c>
    </row>
    <row r="318" spans="1:6" ht="15" customHeight="1" outlineLevel="1">
      <c r="A318" s="4" t="s">
        <v>374</v>
      </c>
      <c r="B318" s="5" t="s">
        <v>240</v>
      </c>
      <c r="D318" s="5" t="s">
        <v>229</v>
      </c>
      <c r="E318" t="s">
        <v>356</v>
      </c>
      <c r="F318">
        <v>7</v>
      </c>
    </row>
    <row r="319" spans="1:6" ht="15" customHeight="1" outlineLevel="1">
      <c r="A319" s="4" t="s">
        <v>374</v>
      </c>
      <c r="B319" s="5" t="s">
        <v>240</v>
      </c>
      <c r="D319" s="5" t="s">
        <v>229</v>
      </c>
      <c r="E319" t="s">
        <v>356</v>
      </c>
      <c r="F319">
        <v>7</v>
      </c>
    </row>
    <row r="320" spans="1:6" ht="15" customHeight="1" outlineLevel="1">
      <c r="A320" s="4" t="s">
        <v>375</v>
      </c>
      <c r="B320" s="5" t="s">
        <v>240</v>
      </c>
      <c r="D320" s="5" t="s">
        <v>229</v>
      </c>
      <c r="E320" t="s">
        <v>376</v>
      </c>
      <c r="F320">
        <v>1</v>
      </c>
    </row>
    <row r="321" spans="1:6" ht="15" customHeight="1" outlineLevel="1">
      <c r="A321" s="4" t="s">
        <v>377</v>
      </c>
      <c r="B321" s="5" t="s">
        <v>240</v>
      </c>
      <c r="D321" s="5" t="s">
        <v>229</v>
      </c>
      <c r="E321" t="s">
        <v>201</v>
      </c>
      <c r="F321">
        <v>12</v>
      </c>
    </row>
    <row r="322" spans="1:6" ht="15" customHeight="1" outlineLevel="1">
      <c r="A322" s="4" t="s">
        <v>378</v>
      </c>
      <c r="B322" s="5" t="s">
        <v>240</v>
      </c>
      <c r="D322" s="5" t="s">
        <v>229</v>
      </c>
      <c r="E322" t="s">
        <v>363</v>
      </c>
    </row>
    <row r="323" spans="1:6" ht="15" customHeight="1" outlineLevel="1">
      <c r="A323" s="4" t="s">
        <v>379</v>
      </c>
      <c r="B323" s="5" t="s">
        <v>240</v>
      </c>
      <c r="D323" s="5" t="s">
        <v>229</v>
      </c>
      <c r="E323" t="s">
        <v>190</v>
      </c>
      <c r="F323">
        <v>10</v>
      </c>
    </row>
    <row r="324" spans="1:6" ht="15" customHeight="1" outlineLevel="1">
      <c r="A324" s="4" t="s">
        <v>380</v>
      </c>
      <c r="B324" s="5" t="s">
        <v>240</v>
      </c>
      <c r="D324" s="5" t="s">
        <v>229</v>
      </c>
      <c r="E324" t="s">
        <v>381</v>
      </c>
      <c r="F324">
        <v>20</v>
      </c>
    </row>
    <row r="325" spans="1:6" ht="15" customHeight="1" outlineLevel="1">
      <c r="A325" s="4" t="s">
        <v>382</v>
      </c>
      <c r="B325" s="5" t="s">
        <v>240</v>
      </c>
      <c r="D325" s="5" t="s">
        <v>229</v>
      </c>
      <c r="E325" t="s">
        <v>381</v>
      </c>
      <c r="F325">
        <v>17</v>
      </c>
    </row>
    <row r="326" spans="1:6" ht="15" customHeight="1" outlineLevel="1">
      <c r="A326" s="4" t="s">
        <v>383</v>
      </c>
      <c r="B326" s="5" t="s">
        <v>240</v>
      </c>
      <c r="D326" s="5" t="s">
        <v>229</v>
      </c>
      <c r="E326" t="s">
        <v>190</v>
      </c>
      <c r="F326">
        <v>8</v>
      </c>
    </row>
    <row r="327" spans="1:6" ht="15" customHeight="1" outlineLevel="1">
      <c r="A327" s="4" t="s">
        <v>333</v>
      </c>
      <c r="B327" s="5" t="s">
        <v>240</v>
      </c>
      <c r="D327" s="5" t="s">
        <v>229</v>
      </c>
      <c r="E327" t="s">
        <v>190</v>
      </c>
      <c r="F327">
        <v>1</v>
      </c>
    </row>
    <row r="328" spans="1:6" ht="15" customHeight="1" outlineLevel="1">
      <c r="A328" s="4" t="s">
        <v>196</v>
      </c>
      <c r="B328" s="5" t="s">
        <v>240</v>
      </c>
      <c r="D328" s="5" t="s">
        <v>229</v>
      </c>
      <c r="E328" t="s">
        <v>190</v>
      </c>
      <c r="F328">
        <v>9</v>
      </c>
    </row>
    <row r="329" spans="1:6" ht="15" customHeight="1" outlineLevel="1">
      <c r="A329" s="4" t="s">
        <v>197</v>
      </c>
      <c r="B329" s="5" t="s">
        <v>240</v>
      </c>
      <c r="D329" s="5" t="s">
        <v>229</v>
      </c>
      <c r="E329" t="s">
        <v>190</v>
      </c>
      <c r="F329">
        <v>2</v>
      </c>
    </row>
    <row r="330" spans="1:6" ht="15" customHeight="1" outlineLevel="1">
      <c r="A330" s="4" t="s">
        <v>189</v>
      </c>
      <c r="B330" s="5" t="s">
        <v>240</v>
      </c>
      <c r="D330" s="5" t="s">
        <v>229</v>
      </c>
      <c r="E330" t="s">
        <v>384</v>
      </c>
      <c r="F330">
        <v>3</v>
      </c>
    </row>
    <row r="331" spans="1:6" ht="15" customHeight="1" outlineLevel="1">
      <c r="A331" s="4" t="s">
        <v>81</v>
      </c>
      <c r="B331" s="5" t="s">
        <v>244</v>
      </c>
      <c r="D331" s="5" t="s">
        <v>229</v>
      </c>
      <c r="E331" t="s">
        <v>82</v>
      </c>
      <c r="F331">
        <v>3</v>
      </c>
    </row>
    <row r="332" spans="1:6" ht="15" customHeight="1" outlineLevel="1">
      <c r="A332" s="4" t="s">
        <v>385</v>
      </c>
      <c r="B332" s="5" t="s">
        <v>240</v>
      </c>
      <c r="D332" s="5" t="s">
        <v>229</v>
      </c>
      <c r="E332" t="s">
        <v>386</v>
      </c>
      <c r="F332">
        <v>15</v>
      </c>
    </row>
    <row r="333" spans="1:6" ht="15" customHeight="1" outlineLevel="1">
      <c r="A333" s="4" t="s">
        <v>385</v>
      </c>
      <c r="B333" s="5" t="s">
        <v>244</v>
      </c>
      <c r="D333" s="5" t="s">
        <v>229</v>
      </c>
      <c r="E333" t="s">
        <v>387</v>
      </c>
      <c r="F333">
        <v>3</v>
      </c>
    </row>
    <row r="334" spans="1:6" ht="15" customHeight="1" outlineLevel="1">
      <c r="A334" s="4" t="s">
        <v>388</v>
      </c>
      <c r="B334" s="5" t="s">
        <v>244</v>
      </c>
      <c r="D334" s="5" t="s">
        <v>229</v>
      </c>
      <c r="E334" t="s">
        <v>389</v>
      </c>
      <c r="F334">
        <v>2</v>
      </c>
    </row>
    <row r="335" spans="1:6" ht="15" customHeight="1" outlineLevel="1">
      <c r="A335" s="4" t="s">
        <v>390</v>
      </c>
      <c r="B335" s="5" t="s">
        <v>244</v>
      </c>
      <c r="D335" s="5" t="s">
        <v>229</v>
      </c>
      <c r="E335" t="s">
        <v>391</v>
      </c>
      <c r="F335">
        <v>2</v>
      </c>
    </row>
    <row r="336" spans="1:6" ht="15" customHeight="1" outlineLevel="1">
      <c r="A336" s="4" t="s">
        <v>392</v>
      </c>
      <c r="B336" s="5" t="s">
        <v>240</v>
      </c>
      <c r="D336" s="5" t="s">
        <v>229</v>
      </c>
      <c r="E336" t="s">
        <v>467</v>
      </c>
      <c r="F336">
        <v>13</v>
      </c>
    </row>
    <row r="337" spans="1:6" ht="15" customHeight="1" outlineLevel="1">
      <c r="A337" s="4" t="s">
        <v>393</v>
      </c>
      <c r="B337" s="5" t="s">
        <v>240</v>
      </c>
      <c r="D337" s="5" t="s">
        <v>229</v>
      </c>
      <c r="E337" t="s">
        <v>394</v>
      </c>
      <c r="F337">
        <v>1</v>
      </c>
    </row>
    <row r="338" spans="1:6" ht="15" customHeight="1" outlineLevel="1">
      <c r="A338" s="4" t="s">
        <v>393</v>
      </c>
      <c r="B338" s="5" t="s">
        <v>244</v>
      </c>
      <c r="D338" s="5" t="s">
        <v>229</v>
      </c>
      <c r="E338" t="s">
        <v>395</v>
      </c>
      <c r="F338">
        <v>2</v>
      </c>
    </row>
    <row r="339" spans="1:6" ht="15" customHeight="1" outlineLevel="1">
      <c r="A339" s="4" t="s">
        <v>393</v>
      </c>
      <c r="B339" s="5" t="s">
        <v>244</v>
      </c>
      <c r="D339" s="5" t="s">
        <v>229</v>
      </c>
      <c r="E339" t="s">
        <v>396</v>
      </c>
      <c r="F339">
        <v>2</v>
      </c>
    </row>
    <row r="340" spans="1:6" ht="15" customHeight="1" outlineLevel="1">
      <c r="A340" s="4" t="s">
        <v>397</v>
      </c>
      <c r="B340" s="5" t="s">
        <v>244</v>
      </c>
      <c r="D340" s="5" t="s">
        <v>229</v>
      </c>
      <c r="E340" t="s">
        <v>398</v>
      </c>
      <c r="F340">
        <v>1</v>
      </c>
    </row>
    <row r="341" spans="1:6" ht="15" customHeight="1" outlineLevel="1">
      <c r="A341" s="4" t="s">
        <v>399</v>
      </c>
      <c r="B341" s="5" t="s">
        <v>244</v>
      </c>
      <c r="D341" s="5" t="s">
        <v>229</v>
      </c>
      <c r="E341" t="s">
        <v>82</v>
      </c>
      <c r="F341">
        <v>2</v>
      </c>
    </row>
    <row r="342" spans="1:6" ht="15" customHeight="1" outlineLevel="1">
      <c r="A342" s="4" t="s">
        <v>390</v>
      </c>
      <c r="B342" s="5" t="s">
        <v>226</v>
      </c>
      <c r="D342" s="5" t="s">
        <v>229</v>
      </c>
      <c r="E342" t="s">
        <v>391</v>
      </c>
    </row>
    <row r="343" spans="1:6" ht="15" customHeight="1" outlineLevel="1">
      <c r="A343" s="4" t="s">
        <v>393</v>
      </c>
      <c r="B343" s="5" t="s">
        <v>226</v>
      </c>
      <c r="D343" s="5" t="s">
        <v>229</v>
      </c>
      <c r="E343" t="s">
        <v>396</v>
      </c>
    </row>
    <row r="344" spans="1:6" ht="15" customHeight="1" outlineLevel="1">
      <c r="A344" s="4" t="s">
        <v>175</v>
      </c>
      <c r="B344" s="5" t="s">
        <v>244</v>
      </c>
      <c r="D344" s="5" t="s">
        <v>229</v>
      </c>
      <c r="E344" t="s">
        <v>176</v>
      </c>
      <c r="F344">
        <v>4</v>
      </c>
    </row>
    <row r="345" spans="1:6" ht="15" customHeight="1" outlineLevel="1">
      <c r="A345" s="4" t="s">
        <v>180</v>
      </c>
      <c r="B345" s="5" t="s">
        <v>244</v>
      </c>
      <c r="D345" s="5" t="s">
        <v>229</v>
      </c>
      <c r="E345" t="s">
        <v>176</v>
      </c>
      <c r="F345">
        <v>6</v>
      </c>
    </row>
    <row r="346" spans="1:6" ht="15" customHeight="1" outlineLevel="1">
      <c r="A346" s="4" t="s">
        <v>400</v>
      </c>
      <c r="B346" s="5" t="s">
        <v>240</v>
      </c>
      <c r="D346" s="5" t="s">
        <v>229</v>
      </c>
      <c r="E346" t="s">
        <v>401</v>
      </c>
      <c r="F346">
        <v>1</v>
      </c>
    </row>
    <row r="347" spans="1:6" ht="15" customHeight="1" outlineLevel="1">
      <c r="A347" s="4" t="s">
        <v>402</v>
      </c>
      <c r="B347" s="5" t="s">
        <v>240</v>
      </c>
      <c r="D347" s="5" t="s">
        <v>229</v>
      </c>
      <c r="E347" t="s">
        <v>403</v>
      </c>
      <c r="F347">
        <v>15</v>
      </c>
    </row>
    <row r="348" spans="1:6" ht="15" customHeight="1" outlineLevel="1">
      <c r="A348" s="4" t="s">
        <v>404</v>
      </c>
      <c r="B348" s="5" t="s">
        <v>240</v>
      </c>
      <c r="D348" s="5" t="s">
        <v>229</v>
      </c>
      <c r="E348" t="s">
        <v>181</v>
      </c>
      <c r="F348">
        <v>7</v>
      </c>
    </row>
    <row r="349" spans="1:6" ht="15" customHeight="1" outlineLevel="1">
      <c r="A349" s="4" t="s">
        <v>405</v>
      </c>
      <c r="B349" s="5" t="s">
        <v>240</v>
      </c>
      <c r="D349" s="5" t="s">
        <v>229</v>
      </c>
      <c r="E349" t="s">
        <v>181</v>
      </c>
      <c r="F349">
        <v>10</v>
      </c>
    </row>
    <row r="350" spans="1:6" ht="15" customHeight="1" outlineLevel="1">
      <c r="A350" s="4" t="s">
        <v>406</v>
      </c>
      <c r="B350" s="5" t="s">
        <v>244</v>
      </c>
      <c r="D350" s="5" t="s">
        <v>229</v>
      </c>
      <c r="E350" t="s">
        <v>176</v>
      </c>
      <c r="F350">
        <v>25</v>
      </c>
    </row>
    <row r="351" spans="1:6" ht="15" customHeight="1" outlineLevel="1">
      <c r="A351" s="4" t="s">
        <v>407</v>
      </c>
      <c r="B351" s="5" t="s">
        <v>244</v>
      </c>
      <c r="D351" s="5" t="s">
        <v>229</v>
      </c>
      <c r="E351" t="s">
        <v>176</v>
      </c>
      <c r="F351">
        <v>3</v>
      </c>
    </row>
    <row r="352" spans="1:6" ht="15" customHeight="1" outlineLevel="1">
      <c r="A352" s="4" t="s">
        <v>177</v>
      </c>
      <c r="B352" s="5" t="s">
        <v>244</v>
      </c>
      <c r="D352" s="5" t="s">
        <v>229</v>
      </c>
      <c r="E352" t="s">
        <v>176</v>
      </c>
      <c r="F352">
        <v>1</v>
      </c>
    </row>
    <row r="353" spans="1:6" ht="15" customHeight="1" outlineLevel="1">
      <c r="A353" s="4" t="s">
        <v>182</v>
      </c>
      <c r="B353" s="5" t="s">
        <v>244</v>
      </c>
      <c r="D353" s="5" t="s">
        <v>229</v>
      </c>
      <c r="E353" t="s">
        <v>176</v>
      </c>
      <c r="F353">
        <v>7</v>
      </c>
    </row>
    <row r="355" spans="1:6" ht="15" customHeight="1">
      <c r="A355" s="11" t="s">
        <v>408</v>
      </c>
      <c r="B355" s="12"/>
    </row>
    <row r="356" spans="1:6" ht="15" hidden="1" customHeight="1" outlineLevel="1">
      <c r="A356" s="2" t="s">
        <v>169</v>
      </c>
      <c r="B356" s="3" t="s">
        <v>226</v>
      </c>
      <c r="C356" s="13"/>
      <c r="D356" s="3" t="s">
        <v>229</v>
      </c>
      <c r="E356" t="s">
        <v>170</v>
      </c>
    </row>
    <row r="357" spans="1:6" ht="15" hidden="1" customHeight="1" outlineLevel="1">
      <c r="A357" s="2" t="s">
        <v>171</v>
      </c>
      <c r="B357" s="3" t="s">
        <v>226</v>
      </c>
      <c r="C357" s="13"/>
      <c r="D357" s="3" t="s">
        <v>229</v>
      </c>
      <c r="E357" t="s">
        <v>172</v>
      </c>
    </row>
    <row r="358" spans="1:6" ht="15" hidden="1" customHeight="1" outlineLevel="1">
      <c r="A358" s="2" t="s">
        <v>185</v>
      </c>
      <c r="B358" s="3" t="s">
        <v>226</v>
      </c>
      <c r="C358" s="13"/>
      <c r="D358" s="3" t="s">
        <v>229</v>
      </c>
      <c r="E358" t="s">
        <v>186</v>
      </c>
    </row>
    <row r="359" spans="1:6" ht="15" hidden="1" customHeight="1" outlineLevel="1">
      <c r="A359" s="2" t="s">
        <v>383</v>
      </c>
      <c r="B359" s="3" t="s">
        <v>226</v>
      </c>
      <c r="C359" s="13"/>
      <c r="D359" s="3" t="s">
        <v>229</v>
      </c>
      <c r="E359" t="s">
        <v>190</v>
      </c>
    </row>
    <row r="360" spans="1:6" ht="15" hidden="1" customHeight="1" outlineLevel="1">
      <c r="A360" s="2" t="s">
        <v>188</v>
      </c>
      <c r="B360" s="3" t="s">
        <v>226</v>
      </c>
      <c r="C360" s="13"/>
      <c r="D360" s="3" t="s">
        <v>229</v>
      </c>
      <c r="E360" t="s">
        <v>186</v>
      </c>
    </row>
    <row r="361" spans="1:6" ht="15" hidden="1" customHeight="1" outlineLevel="1">
      <c r="A361" s="2" t="s">
        <v>380</v>
      </c>
      <c r="B361" s="3" t="s">
        <v>226</v>
      </c>
      <c r="C361" s="13"/>
      <c r="D361" s="3" t="s">
        <v>229</v>
      </c>
      <c r="E361" t="s">
        <v>381</v>
      </c>
    </row>
    <row r="362" spans="1:6" ht="15" hidden="1" customHeight="1" outlineLevel="1">
      <c r="A362" s="2" t="s">
        <v>191</v>
      </c>
      <c r="B362" s="3" t="s">
        <v>226</v>
      </c>
      <c r="C362" s="13"/>
      <c r="D362" s="3" t="s">
        <v>229</v>
      </c>
      <c r="E362" t="s">
        <v>170</v>
      </c>
    </row>
    <row r="363" spans="1:6" ht="15" hidden="1" customHeight="1" outlineLevel="1">
      <c r="A363" s="2" t="s">
        <v>189</v>
      </c>
      <c r="B363" s="3" t="s">
        <v>226</v>
      </c>
      <c r="C363" s="13"/>
      <c r="D363" s="3" t="s">
        <v>229</v>
      </c>
      <c r="E363" t="s">
        <v>190</v>
      </c>
    </row>
    <row r="364" spans="1:6" ht="15" hidden="1" customHeight="1" outlineLevel="1">
      <c r="A364" s="2" t="s">
        <v>192</v>
      </c>
      <c r="B364" s="3" t="s">
        <v>226</v>
      </c>
      <c r="C364" s="13"/>
      <c r="D364" s="3" t="s">
        <v>229</v>
      </c>
      <c r="E364" t="s">
        <v>170</v>
      </c>
    </row>
    <row r="365" spans="1:6" ht="15" hidden="1" customHeight="1" outlineLevel="1">
      <c r="A365" s="2" t="s">
        <v>193</v>
      </c>
      <c r="B365" s="3" t="s">
        <v>226</v>
      </c>
      <c r="C365" s="13"/>
      <c r="D365" s="3" t="s">
        <v>229</v>
      </c>
      <c r="E365" t="s">
        <v>172</v>
      </c>
    </row>
    <row r="366" spans="1:6" ht="15" hidden="1" customHeight="1" outlineLevel="1">
      <c r="A366" s="2" t="s">
        <v>382</v>
      </c>
      <c r="B366" s="3" t="s">
        <v>226</v>
      </c>
      <c r="C366" s="13"/>
      <c r="D366" s="3" t="s">
        <v>229</v>
      </c>
      <c r="E366" t="s">
        <v>190</v>
      </c>
    </row>
    <row r="367" spans="1:6" ht="15" hidden="1" customHeight="1" outlineLevel="1">
      <c r="A367" s="2" t="s">
        <v>196</v>
      </c>
      <c r="B367" s="3" t="s">
        <v>226</v>
      </c>
      <c r="C367" s="13"/>
      <c r="D367" s="3" t="s">
        <v>229</v>
      </c>
      <c r="E367" t="s">
        <v>381</v>
      </c>
    </row>
    <row r="368" spans="1:6" ht="15" hidden="1" customHeight="1" outlineLevel="1">
      <c r="A368" s="2" t="s">
        <v>198</v>
      </c>
      <c r="B368" s="3" t="s">
        <v>226</v>
      </c>
      <c r="C368" s="13"/>
      <c r="D368" s="3" t="s">
        <v>229</v>
      </c>
      <c r="E368" t="s">
        <v>170</v>
      </c>
    </row>
    <row r="369" spans="1:6" ht="15" hidden="1" customHeight="1" outlineLevel="1">
      <c r="A369" s="2" t="s">
        <v>199</v>
      </c>
      <c r="B369" s="3" t="s">
        <v>226</v>
      </c>
      <c r="C369" s="13"/>
      <c r="D369" s="3" t="s">
        <v>229</v>
      </c>
      <c r="E369" t="s">
        <v>172</v>
      </c>
    </row>
    <row r="370" spans="1:6" ht="15" hidden="1" customHeight="1" outlineLevel="1">
      <c r="A370" s="2" t="s">
        <v>197</v>
      </c>
      <c r="B370" s="3" t="s">
        <v>226</v>
      </c>
      <c r="C370" s="13"/>
      <c r="D370" s="3" t="s">
        <v>229</v>
      </c>
      <c r="E370" t="s">
        <v>190</v>
      </c>
    </row>
    <row r="371" spans="1:6" ht="15" hidden="1" customHeight="1" outlineLevel="1">
      <c r="A371" s="2" t="s">
        <v>409</v>
      </c>
      <c r="B371" s="3" t="s">
        <v>226</v>
      </c>
      <c r="C371" s="13"/>
      <c r="D371" s="3" t="s">
        <v>229</v>
      </c>
      <c r="E371" t="s">
        <v>201</v>
      </c>
    </row>
    <row r="372" spans="1:6" ht="15" hidden="1" customHeight="1" outlineLevel="1">
      <c r="A372" s="2" t="s">
        <v>202</v>
      </c>
      <c r="B372" s="3" t="s">
        <v>226</v>
      </c>
      <c r="C372" s="13"/>
      <c r="D372" s="3" t="s">
        <v>229</v>
      </c>
      <c r="E372" t="s">
        <v>170</v>
      </c>
    </row>
    <row r="373" spans="1:6" ht="15" hidden="1" customHeight="1" outlineLevel="1">
      <c r="A373" s="4" t="s">
        <v>410</v>
      </c>
      <c r="B373" s="5" t="s">
        <v>240</v>
      </c>
      <c r="D373" s="5" t="s">
        <v>229</v>
      </c>
      <c r="E373" t="s">
        <v>371</v>
      </c>
      <c r="F373">
        <v>39</v>
      </c>
    </row>
    <row r="374" spans="1:6" ht="15" hidden="1" customHeight="1" outlineLevel="1">
      <c r="A374" s="4" t="s">
        <v>411</v>
      </c>
      <c r="B374" s="5" t="s">
        <v>240</v>
      </c>
      <c r="D374" s="5" t="s">
        <v>229</v>
      </c>
      <c r="E374" t="s">
        <v>352</v>
      </c>
      <c r="F374">
        <v>24</v>
      </c>
    </row>
    <row r="375" spans="1:6" ht="15" hidden="1" customHeight="1" outlineLevel="1">
      <c r="A375" s="4" t="s">
        <v>412</v>
      </c>
      <c r="B375" s="5" t="s">
        <v>240</v>
      </c>
      <c r="D375" s="5" t="s">
        <v>229</v>
      </c>
      <c r="E375" t="s">
        <v>206</v>
      </c>
      <c r="F375">
        <v>34</v>
      </c>
    </row>
    <row r="376" spans="1:6" ht="15" hidden="1" customHeight="1" outlineLevel="1">
      <c r="A376" s="4" t="s">
        <v>413</v>
      </c>
      <c r="B376" s="5" t="s">
        <v>240</v>
      </c>
      <c r="D376" s="5" t="s">
        <v>229</v>
      </c>
      <c r="E376" t="s">
        <v>206</v>
      </c>
      <c r="F376">
        <v>29</v>
      </c>
    </row>
    <row r="377" spans="1:6" ht="15" hidden="1" customHeight="1" outlineLevel="1">
      <c r="A377" s="4" t="s">
        <v>414</v>
      </c>
      <c r="B377" s="5" t="s">
        <v>240</v>
      </c>
      <c r="D377" s="5" t="s">
        <v>229</v>
      </c>
      <c r="E377" t="s">
        <v>206</v>
      </c>
      <c r="F377">
        <v>7</v>
      </c>
    </row>
    <row r="378" spans="1:6" ht="15" hidden="1" customHeight="1" outlineLevel="1">
      <c r="A378" s="4" t="s">
        <v>415</v>
      </c>
      <c r="B378" s="5" t="s">
        <v>233</v>
      </c>
      <c r="D378" s="5" t="s">
        <v>225</v>
      </c>
      <c r="E378" t="s">
        <v>416</v>
      </c>
      <c r="F378">
        <v>1</v>
      </c>
    </row>
    <row r="379" spans="1:6" ht="15" hidden="1" customHeight="1" outlineLevel="1">
      <c r="A379" s="4" t="s">
        <v>417</v>
      </c>
      <c r="B379" s="5" t="s">
        <v>233</v>
      </c>
      <c r="D379" s="5" t="s">
        <v>225</v>
      </c>
      <c r="E379" t="s">
        <v>418</v>
      </c>
      <c r="F379">
        <v>1</v>
      </c>
    </row>
    <row r="380" spans="1:6" ht="15" hidden="1" customHeight="1" outlineLevel="1">
      <c r="A380" s="2" t="s">
        <v>203</v>
      </c>
      <c r="B380" s="3" t="s">
        <v>226</v>
      </c>
      <c r="C380" s="13"/>
      <c r="D380" s="3" t="s">
        <v>229</v>
      </c>
      <c r="E380" t="s">
        <v>172</v>
      </c>
    </row>
    <row r="381" spans="1:6" ht="15" hidden="1" customHeight="1" outlineLevel="1">
      <c r="A381" s="2" t="s">
        <v>419</v>
      </c>
      <c r="B381" s="3" t="s">
        <v>226</v>
      </c>
      <c r="C381" s="13"/>
      <c r="D381" s="3" t="s">
        <v>229</v>
      </c>
      <c r="E381" t="s">
        <v>420</v>
      </c>
    </row>
    <row r="382" spans="1:6" ht="15" hidden="1" customHeight="1" outlineLevel="1">
      <c r="A382" s="2" t="s">
        <v>421</v>
      </c>
      <c r="B382" s="3" t="s">
        <v>226</v>
      </c>
      <c r="C382" s="13"/>
      <c r="D382" s="3" t="s">
        <v>229</v>
      </c>
      <c r="E382" t="s">
        <v>341</v>
      </c>
    </row>
    <row r="383" spans="1:6" ht="15" hidden="1" customHeight="1" outlineLevel="1">
      <c r="A383" s="2" t="s">
        <v>333</v>
      </c>
      <c r="B383" s="3" t="s">
        <v>226</v>
      </c>
      <c r="C383" s="13"/>
      <c r="D383" s="3" t="s">
        <v>229</v>
      </c>
      <c r="E383" t="s">
        <v>190</v>
      </c>
    </row>
    <row r="384" spans="1:6" ht="15" hidden="1" customHeight="1" outlineLevel="1">
      <c r="A384" s="2" t="s">
        <v>335</v>
      </c>
      <c r="B384" s="3" t="s">
        <v>226</v>
      </c>
      <c r="C384" s="13"/>
      <c r="D384" s="3" t="s">
        <v>229</v>
      </c>
      <c r="E384" t="s">
        <v>422</v>
      </c>
    </row>
    <row r="385" spans="1:5" ht="15" hidden="1" customHeight="1" outlineLevel="1">
      <c r="A385" s="2" t="s">
        <v>423</v>
      </c>
      <c r="B385" s="3" t="s">
        <v>226</v>
      </c>
      <c r="C385" s="13"/>
      <c r="D385" s="3" t="s">
        <v>229</v>
      </c>
      <c r="E385" t="s">
        <v>328</v>
      </c>
    </row>
    <row r="386" spans="1:5" ht="15" hidden="1" customHeight="1" outlineLevel="1">
      <c r="A386" s="2" t="s">
        <v>423</v>
      </c>
      <c r="B386" s="3" t="s">
        <v>226</v>
      </c>
      <c r="C386" s="13"/>
      <c r="D386" s="3" t="s">
        <v>229</v>
      </c>
      <c r="E386" t="s">
        <v>341</v>
      </c>
    </row>
    <row r="387" spans="1:5" ht="15" hidden="1" customHeight="1" outlineLevel="1">
      <c r="A387" s="2" t="s">
        <v>424</v>
      </c>
      <c r="B387" s="3" t="s">
        <v>226</v>
      </c>
      <c r="C387" s="13"/>
      <c r="D387" s="3" t="s">
        <v>229</v>
      </c>
      <c r="E387" t="s">
        <v>352</v>
      </c>
    </row>
    <row r="388" spans="1:5" ht="15" hidden="1" customHeight="1" outlineLevel="1">
      <c r="A388" s="2" t="s">
        <v>425</v>
      </c>
      <c r="B388" s="3" t="s">
        <v>226</v>
      </c>
      <c r="C388" s="13"/>
      <c r="D388" s="3" t="s">
        <v>229</v>
      </c>
      <c r="E388" t="s">
        <v>206</v>
      </c>
    </row>
    <row r="389" spans="1:5" ht="15" hidden="1" customHeight="1" outlineLevel="1">
      <c r="A389" s="2" t="s">
        <v>358</v>
      </c>
      <c r="B389" s="3" t="s">
        <v>226</v>
      </c>
      <c r="C389" s="13"/>
      <c r="D389" s="3" t="s">
        <v>229</v>
      </c>
      <c r="E389" t="s">
        <v>359</v>
      </c>
    </row>
    <row r="390" spans="1:5" ht="15" hidden="1" customHeight="1" outlineLevel="1">
      <c r="A390" s="2" t="s">
        <v>426</v>
      </c>
      <c r="B390" s="3" t="s">
        <v>226</v>
      </c>
      <c r="C390" s="13"/>
      <c r="D390" s="3" t="s">
        <v>229</v>
      </c>
      <c r="E390" t="s">
        <v>365</v>
      </c>
    </row>
    <row r="391" spans="1:5" ht="15" hidden="1" customHeight="1" outlineLevel="1">
      <c r="A391" s="2" t="s">
        <v>427</v>
      </c>
      <c r="B391" s="3" t="s">
        <v>226</v>
      </c>
      <c r="C391" s="13"/>
      <c r="D391" s="3" t="s">
        <v>229</v>
      </c>
      <c r="E391" t="s">
        <v>341</v>
      </c>
    </row>
    <row r="392" spans="1:5" ht="15" hidden="1" customHeight="1" outlineLevel="1">
      <c r="A392" s="2" t="s">
        <v>428</v>
      </c>
      <c r="B392" s="3" t="s">
        <v>226</v>
      </c>
      <c r="C392" s="13"/>
      <c r="D392" s="3" t="s">
        <v>229</v>
      </c>
      <c r="E392" t="s">
        <v>384</v>
      </c>
    </row>
    <row r="393" spans="1:5" ht="15" hidden="1" customHeight="1" outlineLevel="1">
      <c r="A393" s="2" t="s">
        <v>429</v>
      </c>
      <c r="B393" s="3" t="s">
        <v>226</v>
      </c>
      <c r="C393" s="13"/>
      <c r="D393" s="3" t="s">
        <v>229</v>
      </c>
      <c r="E393" t="s">
        <v>430</v>
      </c>
    </row>
    <row r="394" spans="1:5" ht="15" hidden="1" customHeight="1" outlineLevel="1">
      <c r="A394" s="2" t="s">
        <v>429</v>
      </c>
      <c r="B394" s="3" t="s">
        <v>226</v>
      </c>
      <c r="C394" s="13"/>
      <c r="D394" s="3" t="s">
        <v>229</v>
      </c>
      <c r="E394" t="s">
        <v>201</v>
      </c>
    </row>
    <row r="395" spans="1:5" ht="15" hidden="1" customHeight="1" outlineLevel="1">
      <c r="A395" s="2" t="s">
        <v>431</v>
      </c>
      <c r="B395" s="3" t="s">
        <v>226</v>
      </c>
      <c r="C395" s="13"/>
      <c r="D395" s="3" t="s">
        <v>229</v>
      </c>
      <c r="E395" t="s">
        <v>432</v>
      </c>
    </row>
    <row r="396" spans="1:5" ht="15" hidden="1" customHeight="1" outlineLevel="1">
      <c r="A396" s="2" t="s">
        <v>433</v>
      </c>
      <c r="B396" s="3" t="s">
        <v>226</v>
      </c>
      <c r="C396" s="13"/>
      <c r="D396" s="3" t="s">
        <v>229</v>
      </c>
      <c r="E396" t="s">
        <v>371</v>
      </c>
    </row>
    <row r="397" spans="1:5" ht="15" hidden="1" customHeight="1" outlineLevel="1">
      <c r="A397" s="2" t="s">
        <v>434</v>
      </c>
      <c r="B397" s="3" t="s">
        <v>226</v>
      </c>
      <c r="C397" s="13"/>
      <c r="D397" s="3" t="s">
        <v>229</v>
      </c>
      <c r="E397" t="s">
        <v>206</v>
      </c>
    </row>
    <row r="398" spans="1:5" ht="15" hidden="1" customHeight="1" outlineLevel="1">
      <c r="A398" s="2" t="s">
        <v>373</v>
      </c>
      <c r="B398" s="3" t="s">
        <v>226</v>
      </c>
      <c r="C398" s="13"/>
      <c r="D398" s="3" t="s">
        <v>229</v>
      </c>
      <c r="E398" t="s">
        <v>170</v>
      </c>
    </row>
    <row r="399" spans="1:5" ht="15" hidden="1" customHeight="1" outlineLevel="1">
      <c r="A399" s="2" t="s">
        <v>374</v>
      </c>
      <c r="B399" s="3" t="s">
        <v>226</v>
      </c>
      <c r="C399" s="13"/>
      <c r="D399" s="3" t="s">
        <v>229</v>
      </c>
      <c r="E399" t="s">
        <v>356</v>
      </c>
    </row>
    <row r="400" spans="1:5" ht="15" hidden="1" customHeight="1" outlineLevel="1">
      <c r="A400" s="2" t="s">
        <v>375</v>
      </c>
      <c r="B400" s="3" t="s">
        <v>226</v>
      </c>
      <c r="C400" s="13"/>
      <c r="D400" s="3" t="s">
        <v>229</v>
      </c>
      <c r="E400" t="s">
        <v>376</v>
      </c>
    </row>
    <row r="401" spans="1:5" ht="15" hidden="1" customHeight="1" outlineLevel="1">
      <c r="A401" s="2" t="s">
        <v>435</v>
      </c>
      <c r="B401" s="3" t="s">
        <v>226</v>
      </c>
      <c r="C401" s="13"/>
      <c r="D401" s="3" t="s">
        <v>229</v>
      </c>
      <c r="E401" t="s">
        <v>371</v>
      </c>
    </row>
    <row r="402" spans="1:5" ht="15" hidden="1" customHeight="1" outlineLevel="1">
      <c r="A402" s="2" t="s">
        <v>436</v>
      </c>
      <c r="B402" s="3" t="s">
        <v>226</v>
      </c>
      <c r="C402" s="13"/>
      <c r="D402" s="3" t="s">
        <v>229</v>
      </c>
      <c r="E402" t="s">
        <v>339</v>
      </c>
    </row>
    <row r="403" spans="1:5" ht="15" hidden="1" customHeight="1" outlineLevel="1">
      <c r="A403" s="2" t="s">
        <v>437</v>
      </c>
      <c r="B403" s="3" t="s">
        <v>226</v>
      </c>
      <c r="C403" s="13"/>
      <c r="D403" s="3" t="s">
        <v>229</v>
      </c>
      <c r="E403" t="s">
        <v>206</v>
      </c>
    </row>
    <row r="404" spans="1:5" ht="15" hidden="1" customHeight="1" outlineLevel="1">
      <c r="A404" s="2" t="s">
        <v>438</v>
      </c>
      <c r="B404" s="3" t="s">
        <v>226</v>
      </c>
      <c r="C404" s="13"/>
      <c r="D404" s="3" t="s">
        <v>229</v>
      </c>
      <c r="E404" t="s">
        <v>206</v>
      </c>
    </row>
    <row r="405" spans="1:5" ht="15" hidden="1" customHeight="1" outlineLevel="1">
      <c r="A405" s="2" t="s">
        <v>439</v>
      </c>
      <c r="B405" s="3" t="s">
        <v>226</v>
      </c>
      <c r="C405" s="13"/>
      <c r="D405" s="3" t="s">
        <v>228</v>
      </c>
    </row>
    <row r="406" spans="1:5" ht="15" hidden="1" customHeight="1" outlineLevel="1">
      <c r="A406" s="2" t="s">
        <v>440</v>
      </c>
      <c r="B406" s="3" t="s">
        <v>226</v>
      </c>
      <c r="C406" s="13"/>
      <c r="D406" s="3" t="s">
        <v>228</v>
      </c>
    </row>
    <row r="407" spans="1:5" ht="15" hidden="1" customHeight="1" outlineLevel="1">
      <c r="A407" s="2" t="s">
        <v>441</v>
      </c>
      <c r="B407" s="3" t="s">
        <v>226</v>
      </c>
      <c r="C407" s="13"/>
      <c r="D407" s="3" t="s">
        <v>229</v>
      </c>
      <c r="E407" t="s">
        <v>206</v>
      </c>
    </row>
    <row r="408" spans="1:5" ht="15" hidden="1" customHeight="1" outlineLevel="1">
      <c r="A408" s="2" t="s">
        <v>442</v>
      </c>
      <c r="B408" s="3" t="s">
        <v>244</v>
      </c>
      <c r="C408" s="13"/>
      <c r="D408" s="3" t="s">
        <v>229</v>
      </c>
      <c r="E408" t="s">
        <v>443</v>
      </c>
    </row>
    <row r="409" spans="1:5" ht="15" hidden="1" customHeight="1" outlineLevel="1">
      <c r="A409" s="2" t="s">
        <v>444</v>
      </c>
      <c r="B409" s="3" t="s">
        <v>240</v>
      </c>
      <c r="C409" s="13"/>
      <c r="D409" s="3" t="s">
        <v>229</v>
      </c>
      <c r="E409" t="s">
        <v>354</v>
      </c>
    </row>
    <row r="410" spans="1:5" ht="15" hidden="1" customHeight="1" outlineLevel="1">
      <c r="A410" s="2" t="s">
        <v>445</v>
      </c>
      <c r="B410" s="3" t="s">
        <v>244</v>
      </c>
      <c r="C410" s="13"/>
      <c r="D410" s="3" t="s">
        <v>229</v>
      </c>
      <c r="E410" t="s">
        <v>443</v>
      </c>
    </row>
    <row r="411" spans="1:5" ht="15" hidden="1" customHeight="1" outlineLevel="1">
      <c r="A411" s="2" t="s">
        <v>446</v>
      </c>
      <c r="B411" s="3" t="s">
        <v>244</v>
      </c>
      <c r="C411" s="13"/>
      <c r="D411" s="3" t="s">
        <v>229</v>
      </c>
      <c r="E411" t="s">
        <v>207</v>
      </c>
    </row>
    <row r="412" spans="1:5" ht="15" hidden="1" customHeight="1" outlineLevel="1">
      <c r="A412" s="2" t="s">
        <v>447</v>
      </c>
      <c r="B412" s="3" t="s">
        <v>240</v>
      </c>
      <c r="C412" s="13"/>
      <c r="D412" s="3" t="s">
        <v>229</v>
      </c>
      <c r="E412" t="s">
        <v>448</v>
      </c>
    </row>
    <row r="413" spans="1:5" ht="15" customHeight="1" collapsed="1"/>
    <row r="414" spans="1:5" ht="15" customHeight="1">
      <c r="A414" s="11" t="s">
        <v>449</v>
      </c>
      <c r="B414" s="12"/>
    </row>
    <row r="415" spans="1:5" ht="15" hidden="1" customHeight="1">
      <c r="A415" s="2"/>
      <c r="B415" s="3"/>
      <c r="C415" s="13"/>
      <c r="D415" s="3"/>
    </row>
    <row r="416" spans="1:5" ht="14.25" hidden="1" customHeight="1">
      <c r="A416" s="2"/>
      <c r="B416" s="3"/>
      <c r="C416" s="13"/>
      <c r="D416" s="3"/>
    </row>
    <row r="417" spans="1:5" ht="15" hidden="1" customHeight="1">
      <c r="A417" s="2"/>
      <c r="B417" s="3"/>
      <c r="C417" s="13"/>
      <c r="D417" s="3"/>
    </row>
    <row r="418" spans="1:5" ht="15" hidden="1" customHeight="1">
      <c r="A418" s="4" t="s">
        <v>450</v>
      </c>
      <c r="B418" s="5" t="s">
        <v>240</v>
      </c>
      <c r="D418" s="5" t="s">
        <v>229</v>
      </c>
      <c r="E418" t="s">
        <v>451</v>
      </c>
    </row>
    <row r="419" spans="1:5" ht="15" hidden="1" customHeight="1">
      <c r="A419" s="4" t="s">
        <v>452</v>
      </c>
      <c r="B419" s="5" t="s">
        <v>240</v>
      </c>
      <c r="D419" s="5" t="s">
        <v>229</v>
      </c>
      <c r="E419" t="s">
        <v>453</v>
      </c>
    </row>
    <row r="420" spans="1:5" ht="15" hidden="1" customHeight="1">
      <c r="A420" s="11" t="s">
        <v>449</v>
      </c>
      <c r="B420" s="12"/>
    </row>
    <row r="421" spans="1:5" ht="15" hidden="1" customHeight="1">
      <c r="A421" s="4" t="s">
        <v>449</v>
      </c>
      <c r="B421" s="5" t="s">
        <v>226</v>
      </c>
      <c r="D421" s="21" t="s">
        <v>227</v>
      </c>
      <c r="E421" t="s">
        <v>454</v>
      </c>
    </row>
    <row r="422" spans="1:5" ht="15" hidden="1" customHeight="1" outlineLevel="1" collapsed="1">
      <c r="A422" s="4" t="s">
        <v>455</v>
      </c>
      <c r="B422" s="5" t="s">
        <v>240</v>
      </c>
      <c r="D422" s="3" t="s">
        <v>229</v>
      </c>
      <c r="E422" t="s">
        <v>163</v>
      </c>
    </row>
    <row r="423" spans="1:5" ht="15" hidden="1" customHeight="1" outlineLevel="1">
      <c r="A423" s="4" t="s">
        <v>455</v>
      </c>
      <c r="B423" s="5" t="s">
        <v>226</v>
      </c>
      <c r="D423" s="3" t="s">
        <v>229</v>
      </c>
      <c r="E423" t="s">
        <v>89</v>
      </c>
    </row>
    <row r="424" spans="1:5" ht="15" hidden="1" customHeight="1" outlineLevel="1">
      <c r="A424" s="4" t="s">
        <v>456</v>
      </c>
      <c r="B424" s="5" t="s">
        <v>226</v>
      </c>
      <c r="D424" s="3" t="s">
        <v>229</v>
      </c>
      <c r="E424" t="s">
        <v>87</v>
      </c>
    </row>
    <row r="425" spans="1:5" ht="15" hidden="1" customHeight="1" outlineLevel="1">
      <c r="A425" s="4" t="s">
        <v>457</v>
      </c>
      <c r="B425" s="5" t="s">
        <v>240</v>
      </c>
      <c r="D425" s="3" t="s">
        <v>229</v>
      </c>
      <c r="E425" t="s">
        <v>458</v>
      </c>
    </row>
    <row r="426" spans="1:5" ht="15" hidden="1" customHeight="1" outlineLevel="1">
      <c r="A426" s="4" t="s">
        <v>459</v>
      </c>
      <c r="B426" s="5" t="s">
        <v>240</v>
      </c>
      <c r="D426" s="3" t="s">
        <v>229</v>
      </c>
      <c r="E426" t="s">
        <v>466</v>
      </c>
    </row>
    <row r="427" spans="1:5" ht="15" customHeight="1" collapsed="1"/>
    <row r="428" spans="1:5" ht="15" customHeight="1">
      <c r="A428" s="11" t="s">
        <v>460</v>
      </c>
      <c r="B428" s="12"/>
    </row>
    <row r="429" spans="1:5" ht="15" hidden="1" customHeight="1" outlineLevel="1" collapsed="1">
      <c r="A429" s="4" t="s">
        <v>461</v>
      </c>
      <c r="B429" s="5" t="s">
        <v>224</v>
      </c>
      <c r="D429" s="5" t="s">
        <v>229</v>
      </c>
      <c r="E429" t="s">
        <v>462</v>
      </c>
    </row>
    <row r="430" spans="1:5" ht="15" hidden="1" customHeight="1" outlineLevel="1">
      <c r="A430" s="4" t="s">
        <v>463</v>
      </c>
      <c r="B430" s="5" t="s">
        <v>224</v>
      </c>
      <c r="D430" s="5" t="s">
        <v>229</v>
      </c>
      <c r="E430" t="s">
        <v>466</v>
      </c>
    </row>
    <row r="431" spans="1:5" s="23" customFormat="1" ht="15" hidden="1" customHeight="1" outlineLevel="1">
      <c r="A431" s="4" t="s">
        <v>464</v>
      </c>
      <c r="B431" s="5" t="s">
        <v>240</v>
      </c>
      <c r="C431" s="6"/>
      <c r="D431" s="5" t="s">
        <v>229</v>
      </c>
      <c r="E431" t="s">
        <v>274</v>
      </c>
    </row>
    <row r="432" spans="1:5" ht="15" hidden="1" customHeight="1" outlineLevel="1">
      <c r="A432" s="4" t="s">
        <v>464</v>
      </c>
      <c r="B432" s="5" t="s">
        <v>224</v>
      </c>
      <c r="D432" s="5" t="s">
        <v>229</v>
      </c>
      <c r="E432" t="s">
        <v>274</v>
      </c>
    </row>
    <row r="433" spans="1:5" ht="15" hidden="1" customHeight="1" outlineLevel="1">
      <c r="A433" s="4" t="s">
        <v>246</v>
      </c>
      <c r="B433" s="5" t="s">
        <v>230</v>
      </c>
      <c r="D433" s="5" t="s">
        <v>239</v>
      </c>
      <c r="E433" t="s">
        <v>247</v>
      </c>
    </row>
    <row r="434" spans="1:5" ht="15" hidden="1" customHeight="1" outlineLevel="1">
      <c r="A434" s="4" t="s">
        <v>248</v>
      </c>
      <c r="B434" s="5" t="s">
        <v>237</v>
      </c>
      <c r="D434" s="5" t="s">
        <v>228</v>
      </c>
      <c r="E434" t="s">
        <v>218</v>
      </c>
    </row>
    <row r="435" spans="1:5" ht="15" customHeight="1" collapsed="1"/>
    <row r="436" spans="1:5" ht="15" customHeight="1">
      <c r="A436" s="11" t="s">
        <v>249</v>
      </c>
      <c r="B436" s="12"/>
    </row>
    <row r="437" spans="1:5" ht="15" hidden="1" customHeight="1" outlineLevel="1">
      <c r="A437" s="4" t="s">
        <v>250</v>
      </c>
      <c r="B437" s="3" t="s">
        <v>226</v>
      </c>
      <c r="D437" s="5" t="s">
        <v>239</v>
      </c>
    </row>
    <row r="438" spans="1:5" ht="15" hidden="1" customHeight="1" outlineLevel="1">
      <c r="A438" s="4" t="s">
        <v>251</v>
      </c>
      <c r="B438" s="3" t="s">
        <v>212</v>
      </c>
      <c r="C438" s="24"/>
      <c r="D438" s="25" t="s">
        <v>239</v>
      </c>
      <c r="E438" s="23"/>
    </row>
    <row r="439" spans="1:5" ht="15" hidden="1" customHeight="1" outlineLevel="1">
      <c r="A439" s="4" t="s">
        <v>252</v>
      </c>
      <c r="B439" s="3" t="s">
        <v>212</v>
      </c>
      <c r="D439" s="5" t="s">
        <v>245</v>
      </c>
      <c r="E439" t="s">
        <v>253</v>
      </c>
    </row>
    <row r="440" spans="1:5" ht="15" hidden="1" customHeight="1" outlineLevel="1">
      <c r="A440" s="4" t="s">
        <v>254</v>
      </c>
      <c r="B440" s="3" t="s">
        <v>212</v>
      </c>
      <c r="D440" s="5" t="s">
        <v>228</v>
      </c>
      <c r="E440" t="s">
        <v>255</v>
      </c>
    </row>
    <row r="441" spans="1:5" ht="15" hidden="1" customHeight="1" outlineLevel="1">
      <c r="A441" s="4" t="s">
        <v>256</v>
      </c>
      <c r="B441" s="3" t="s">
        <v>226</v>
      </c>
      <c r="D441" s="5" t="s">
        <v>239</v>
      </c>
      <c r="E441" t="s">
        <v>209</v>
      </c>
    </row>
    <row r="442" spans="1:5" ht="15" hidden="1" customHeight="1" outlineLevel="1">
      <c r="A442" s="4" t="s">
        <v>257</v>
      </c>
      <c r="B442" s="3" t="s">
        <v>226</v>
      </c>
      <c r="D442" s="5" t="s">
        <v>245</v>
      </c>
      <c r="E442" t="s">
        <v>258</v>
      </c>
    </row>
    <row r="443" spans="1:5" ht="15" customHeight="1" collapsed="1">
      <c r="A443" s="2"/>
      <c r="B443" s="3"/>
      <c r="C443" s="13"/>
      <c r="D443" s="3"/>
    </row>
  </sheetData>
  <mergeCells count="1">
    <mergeCell ref="A2:B2"/>
  </mergeCells>
  <phoneticPr fontId="3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A113-E777-48A7-A6E2-42DC5C3D635A}">
  <sheetPr>
    <pageSetUpPr fitToPage="1"/>
  </sheetPr>
  <dimension ref="A1:AQ94"/>
  <sheetViews>
    <sheetView tabSelected="1" view="pageBreakPreview" zoomScale="115" zoomScaleNormal="115" zoomScaleSheetLayoutView="115" zoomScalePageLayoutView="75" workbookViewId="0">
      <pane ySplit="1" topLeftCell="A2" activePane="bottomLeft" state="frozen"/>
      <selection pane="bottomLeft" activeCell="K39" sqref="K39"/>
    </sheetView>
  </sheetViews>
  <sheetFormatPr defaultRowHeight="15"/>
  <cols>
    <col min="1" max="1" width="7.7109375" style="101" customWidth="1"/>
    <col min="2" max="2" width="9.85546875" style="102" customWidth="1"/>
    <col min="3" max="3" width="43.7109375" style="101" customWidth="1"/>
    <col min="4" max="4" width="40.7109375" style="103" customWidth="1"/>
    <col min="5" max="5" width="12.7109375" style="104" customWidth="1"/>
    <col min="6" max="6" width="17.42578125" style="105" customWidth="1"/>
    <col min="7" max="7" width="16.5703125" style="106" customWidth="1"/>
    <col min="8" max="8" width="18" style="107" customWidth="1"/>
    <col min="9" max="16384" width="9.140625" style="39"/>
  </cols>
  <sheetData>
    <row r="1" spans="1:8" ht="25.5">
      <c r="A1" s="33" t="s">
        <v>557</v>
      </c>
      <c r="B1" s="34" t="s">
        <v>558</v>
      </c>
      <c r="C1" s="33" t="s">
        <v>559</v>
      </c>
      <c r="D1" s="35" t="s">
        <v>560</v>
      </c>
      <c r="E1" s="33" t="s">
        <v>561</v>
      </c>
      <c r="F1" s="36" t="s">
        <v>472</v>
      </c>
      <c r="G1" s="37" t="s">
        <v>562</v>
      </c>
      <c r="H1" s="38" t="s">
        <v>563</v>
      </c>
    </row>
    <row r="2" spans="1:8" ht="27.75" customHeight="1">
      <c r="A2" s="40" t="s">
        <v>474</v>
      </c>
      <c r="B2" s="41"/>
      <c r="C2" s="42" t="s">
        <v>564</v>
      </c>
      <c r="D2" s="43"/>
      <c r="E2" s="40"/>
      <c r="F2" s="36"/>
      <c r="G2" s="44"/>
      <c r="H2" s="45"/>
    </row>
    <row r="3" spans="1:8" ht="194.25" customHeight="1">
      <c r="A3" s="46"/>
      <c r="B3" s="47"/>
      <c r="C3" s="48"/>
      <c r="D3" s="49" t="s">
        <v>565</v>
      </c>
      <c r="E3" s="50"/>
      <c r="F3" s="51"/>
      <c r="G3" s="52"/>
      <c r="H3" s="53"/>
    </row>
    <row r="4" spans="1:8" ht="15" customHeight="1">
      <c r="A4" s="54" t="s">
        <v>533</v>
      </c>
      <c r="B4" s="55"/>
      <c r="C4" s="56" t="s">
        <v>576</v>
      </c>
      <c r="D4" s="57"/>
      <c r="E4" s="58"/>
      <c r="F4" s="59"/>
      <c r="G4" s="60"/>
      <c r="H4" s="61"/>
    </row>
    <row r="5" spans="1:8" s="69" customFormat="1" ht="45.6" customHeight="1">
      <c r="A5" s="62" t="s">
        <v>534</v>
      </c>
      <c r="B5" s="63"/>
      <c r="C5" s="64" t="s">
        <v>566</v>
      </c>
      <c r="D5" s="65"/>
      <c r="E5" s="66" t="s">
        <v>211</v>
      </c>
      <c r="F5" s="67">
        <v>10</v>
      </c>
      <c r="G5" s="27"/>
      <c r="H5" s="68">
        <f>F5*G5</f>
        <v>0</v>
      </c>
    </row>
    <row r="6" spans="1:8" s="69" customFormat="1" ht="85.9" customHeight="1">
      <c r="A6" s="70" t="s">
        <v>535</v>
      </c>
      <c r="B6" s="63"/>
      <c r="C6" s="64" t="s">
        <v>567</v>
      </c>
      <c r="D6" s="65"/>
      <c r="E6" s="66" t="s">
        <v>230</v>
      </c>
      <c r="F6" s="67">
        <v>16</v>
      </c>
      <c r="G6" s="27"/>
      <c r="H6" s="68">
        <f t="shared" ref="H6:H69" si="0">F6*G6</f>
        <v>0</v>
      </c>
    </row>
    <row r="7" spans="1:8" s="69" customFormat="1" ht="57.75" customHeight="1">
      <c r="A7" s="70" t="s">
        <v>536</v>
      </c>
      <c r="B7" s="63"/>
      <c r="C7" s="64" t="s">
        <v>568</v>
      </c>
      <c r="D7" s="65"/>
      <c r="E7" s="66" t="s">
        <v>230</v>
      </c>
      <c r="F7" s="67">
        <v>9</v>
      </c>
      <c r="G7" s="27"/>
      <c r="H7" s="68">
        <f t="shared" si="0"/>
        <v>0</v>
      </c>
    </row>
    <row r="8" spans="1:8" s="69" customFormat="1" ht="58.9" customHeight="1">
      <c r="A8" s="70" t="s">
        <v>537</v>
      </c>
      <c r="B8" s="63"/>
      <c r="C8" s="71" t="s">
        <v>569</v>
      </c>
      <c r="D8" s="65"/>
      <c r="E8" s="66" t="s">
        <v>211</v>
      </c>
      <c r="F8" s="67">
        <v>9</v>
      </c>
      <c r="G8" s="27"/>
      <c r="H8" s="68">
        <f t="shared" si="0"/>
        <v>0</v>
      </c>
    </row>
    <row r="9" spans="1:8" s="69" customFormat="1" ht="43.9" customHeight="1">
      <c r="A9" s="70" t="s">
        <v>538</v>
      </c>
      <c r="B9" s="63"/>
      <c r="C9" s="71" t="s">
        <v>570</v>
      </c>
      <c r="D9" s="65"/>
      <c r="E9" s="66" t="s">
        <v>230</v>
      </c>
      <c r="F9" s="67">
        <v>6</v>
      </c>
      <c r="G9" s="27"/>
      <c r="H9" s="68">
        <f t="shared" si="0"/>
        <v>0</v>
      </c>
    </row>
    <row r="10" spans="1:8" s="69" customFormat="1" ht="86.45" customHeight="1">
      <c r="A10" s="70" t="s">
        <v>539</v>
      </c>
      <c r="B10" s="63"/>
      <c r="C10" s="64" t="s">
        <v>571</v>
      </c>
      <c r="D10" s="72"/>
      <c r="E10" s="66" t="s">
        <v>230</v>
      </c>
      <c r="F10" s="67">
        <v>1</v>
      </c>
      <c r="G10" s="27"/>
      <c r="H10" s="68">
        <f t="shared" si="0"/>
        <v>0</v>
      </c>
    </row>
    <row r="11" spans="1:8" s="69" customFormat="1" ht="255.6" customHeight="1">
      <c r="A11" s="70" t="s">
        <v>540</v>
      </c>
      <c r="B11" s="63"/>
      <c r="C11" s="64" t="s">
        <v>572</v>
      </c>
      <c r="D11" s="72"/>
      <c r="E11" s="66" t="s">
        <v>473</v>
      </c>
      <c r="F11" s="67">
        <v>1</v>
      </c>
      <c r="G11" s="27"/>
      <c r="H11" s="68">
        <f t="shared" si="0"/>
        <v>0</v>
      </c>
    </row>
    <row r="12" spans="1:8" s="69" customFormat="1" ht="54.6" customHeight="1">
      <c r="A12" s="70" t="s">
        <v>541</v>
      </c>
      <c r="B12" s="63"/>
      <c r="C12" s="64" t="s">
        <v>573</v>
      </c>
      <c r="D12" s="72"/>
      <c r="E12" s="66" t="s">
        <v>473</v>
      </c>
      <c r="F12" s="67">
        <v>1</v>
      </c>
      <c r="G12" s="27"/>
      <c r="H12" s="68">
        <f t="shared" si="0"/>
        <v>0</v>
      </c>
    </row>
    <row r="13" spans="1:8" s="69" customFormat="1" ht="28.15" customHeight="1">
      <c r="A13" s="70" t="s">
        <v>542</v>
      </c>
      <c r="B13" s="63"/>
      <c r="C13" s="64" t="s">
        <v>574</v>
      </c>
      <c r="D13" s="65"/>
      <c r="E13" s="66" t="s">
        <v>473</v>
      </c>
      <c r="F13" s="67">
        <v>1</v>
      </c>
      <c r="G13" s="27"/>
      <c r="H13" s="68">
        <f t="shared" si="0"/>
        <v>0</v>
      </c>
    </row>
    <row r="14" spans="1:8" s="69" customFormat="1" ht="51.75" customHeight="1">
      <c r="A14" s="70" t="s">
        <v>543</v>
      </c>
      <c r="B14" s="63"/>
      <c r="C14" s="64" t="s">
        <v>575</v>
      </c>
      <c r="D14" s="65"/>
      <c r="E14" s="66" t="s">
        <v>473</v>
      </c>
      <c r="F14" s="67">
        <v>1</v>
      </c>
      <c r="G14" s="27"/>
      <c r="H14" s="68">
        <f t="shared" si="0"/>
        <v>0</v>
      </c>
    </row>
    <row r="15" spans="1:8" ht="24.75" customHeight="1">
      <c r="A15" s="73"/>
      <c r="B15" s="74"/>
      <c r="C15" s="75"/>
      <c r="D15" s="76"/>
      <c r="E15" s="77"/>
      <c r="F15" s="78"/>
      <c r="G15" s="28"/>
      <c r="H15" s="68"/>
    </row>
    <row r="16" spans="1:8" s="69" customFormat="1" ht="15" customHeight="1">
      <c r="A16" s="79" t="s">
        <v>544</v>
      </c>
      <c r="B16" s="80"/>
      <c r="C16" s="81" t="s">
        <v>578</v>
      </c>
      <c r="D16" s="82"/>
      <c r="E16" s="83"/>
      <c r="F16" s="84"/>
      <c r="G16" s="29"/>
      <c r="H16" s="68"/>
    </row>
    <row r="17" spans="1:8" s="69" customFormat="1" ht="46.9" customHeight="1">
      <c r="A17" s="70" t="s">
        <v>545</v>
      </c>
      <c r="B17" s="63"/>
      <c r="C17" s="64" t="s">
        <v>566</v>
      </c>
      <c r="D17" s="65"/>
      <c r="E17" s="66" t="s">
        <v>211</v>
      </c>
      <c r="F17" s="67">
        <v>20</v>
      </c>
      <c r="G17" s="27"/>
      <c r="H17" s="68">
        <f t="shared" si="0"/>
        <v>0</v>
      </c>
    </row>
    <row r="18" spans="1:8" s="69" customFormat="1" ht="82.9" customHeight="1">
      <c r="A18" s="70" t="s">
        <v>546</v>
      </c>
      <c r="B18" s="63"/>
      <c r="C18" s="64" t="s">
        <v>567</v>
      </c>
      <c r="D18" s="65"/>
      <c r="E18" s="66" t="s">
        <v>230</v>
      </c>
      <c r="F18" s="67">
        <v>16</v>
      </c>
      <c r="G18" s="27"/>
      <c r="H18" s="68">
        <f t="shared" si="0"/>
        <v>0</v>
      </c>
    </row>
    <row r="19" spans="1:8" s="69" customFormat="1" ht="57.75" customHeight="1">
      <c r="A19" s="70" t="s">
        <v>547</v>
      </c>
      <c r="B19" s="63"/>
      <c r="C19" s="64" t="s">
        <v>568</v>
      </c>
      <c r="D19" s="65"/>
      <c r="E19" s="66" t="s">
        <v>230</v>
      </c>
      <c r="F19" s="67">
        <v>9</v>
      </c>
      <c r="G19" s="27"/>
      <c r="H19" s="68">
        <f t="shared" si="0"/>
        <v>0</v>
      </c>
    </row>
    <row r="20" spans="1:8" s="69" customFormat="1" ht="58.9" customHeight="1">
      <c r="A20" s="70" t="s">
        <v>548</v>
      </c>
      <c r="B20" s="63"/>
      <c r="C20" s="71" t="s">
        <v>569</v>
      </c>
      <c r="D20" s="65"/>
      <c r="E20" s="66" t="s">
        <v>211</v>
      </c>
      <c r="F20" s="67">
        <v>9</v>
      </c>
      <c r="G20" s="27"/>
      <c r="H20" s="68">
        <f t="shared" si="0"/>
        <v>0</v>
      </c>
    </row>
    <row r="21" spans="1:8" s="69" customFormat="1" ht="43.15" customHeight="1">
      <c r="A21" s="70" t="s">
        <v>549</v>
      </c>
      <c r="B21" s="63"/>
      <c r="C21" s="71" t="s">
        <v>577</v>
      </c>
      <c r="D21" s="65"/>
      <c r="E21" s="66" t="s">
        <v>230</v>
      </c>
      <c r="F21" s="67">
        <v>2</v>
      </c>
      <c r="G21" s="27"/>
      <c r="H21" s="68">
        <f t="shared" si="0"/>
        <v>0</v>
      </c>
    </row>
    <row r="22" spans="1:8" s="69" customFormat="1" ht="43.15" customHeight="1">
      <c r="A22" s="70" t="s">
        <v>550</v>
      </c>
      <c r="B22" s="63"/>
      <c r="C22" s="71" t="s">
        <v>579</v>
      </c>
      <c r="D22" s="65"/>
      <c r="E22" s="66" t="s">
        <v>230</v>
      </c>
      <c r="F22" s="67">
        <v>2</v>
      </c>
      <c r="G22" s="27"/>
      <c r="H22" s="68">
        <f t="shared" si="0"/>
        <v>0</v>
      </c>
    </row>
    <row r="23" spans="1:8" s="69" customFormat="1" ht="43.9" customHeight="1">
      <c r="A23" s="70" t="s">
        <v>551</v>
      </c>
      <c r="B23" s="63"/>
      <c r="C23" s="71" t="s">
        <v>570</v>
      </c>
      <c r="D23" s="65"/>
      <c r="E23" s="66" t="s">
        <v>230</v>
      </c>
      <c r="F23" s="67">
        <v>2</v>
      </c>
      <c r="G23" s="27"/>
      <c r="H23" s="68">
        <f t="shared" si="0"/>
        <v>0</v>
      </c>
    </row>
    <row r="24" spans="1:8" s="69" customFormat="1" ht="86.45" customHeight="1">
      <c r="A24" s="70" t="s">
        <v>552</v>
      </c>
      <c r="B24" s="63"/>
      <c r="C24" s="64" t="s">
        <v>571</v>
      </c>
      <c r="D24" s="72"/>
      <c r="E24" s="66" t="s">
        <v>230</v>
      </c>
      <c r="F24" s="67">
        <v>1</v>
      </c>
      <c r="G24" s="27"/>
      <c r="H24" s="68">
        <f t="shared" si="0"/>
        <v>0</v>
      </c>
    </row>
    <row r="25" spans="1:8" s="69" customFormat="1" ht="226.9" customHeight="1">
      <c r="A25" s="70" t="s">
        <v>553</v>
      </c>
      <c r="B25" s="63"/>
      <c r="C25" s="64" t="s">
        <v>572</v>
      </c>
      <c r="D25" s="72"/>
      <c r="E25" s="66" t="s">
        <v>473</v>
      </c>
      <c r="F25" s="67">
        <v>1</v>
      </c>
      <c r="G25" s="27"/>
      <c r="H25" s="68">
        <f t="shared" si="0"/>
        <v>0</v>
      </c>
    </row>
    <row r="26" spans="1:8" s="69" customFormat="1" ht="54.6" customHeight="1">
      <c r="A26" s="70" t="s">
        <v>554</v>
      </c>
      <c r="B26" s="63"/>
      <c r="C26" s="64" t="s">
        <v>573</v>
      </c>
      <c r="D26" s="72"/>
      <c r="E26" s="66" t="s">
        <v>473</v>
      </c>
      <c r="F26" s="67">
        <v>1</v>
      </c>
      <c r="G26" s="27"/>
      <c r="H26" s="68">
        <f t="shared" si="0"/>
        <v>0</v>
      </c>
    </row>
    <row r="27" spans="1:8" s="69" customFormat="1" ht="28.15" customHeight="1">
      <c r="A27" s="70" t="s">
        <v>555</v>
      </c>
      <c r="B27" s="63"/>
      <c r="C27" s="64" t="s">
        <v>574</v>
      </c>
      <c r="D27" s="65"/>
      <c r="E27" s="66" t="s">
        <v>473</v>
      </c>
      <c r="F27" s="67">
        <v>1</v>
      </c>
      <c r="G27" s="27"/>
      <c r="H27" s="68">
        <f t="shared" si="0"/>
        <v>0</v>
      </c>
    </row>
    <row r="28" spans="1:8" s="69" customFormat="1" ht="51.75" customHeight="1">
      <c r="A28" s="70" t="s">
        <v>556</v>
      </c>
      <c r="B28" s="63"/>
      <c r="C28" s="64" t="s">
        <v>575</v>
      </c>
      <c r="D28" s="65"/>
      <c r="E28" s="66" t="s">
        <v>473</v>
      </c>
      <c r="F28" s="67">
        <v>1</v>
      </c>
      <c r="G28" s="27"/>
      <c r="H28" s="68">
        <f t="shared" si="0"/>
        <v>0</v>
      </c>
    </row>
    <row r="29" spans="1:8" ht="24.75" customHeight="1">
      <c r="A29" s="73"/>
      <c r="B29" s="74"/>
      <c r="C29" s="75"/>
      <c r="D29" s="76"/>
      <c r="E29" s="77"/>
      <c r="F29" s="78"/>
      <c r="G29" s="28"/>
      <c r="H29" s="68"/>
    </row>
    <row r="30" spans="1:8" ht="27.75" customHeight="1">
      <c r="A30" s="40" t="s">
        <v>475</v>
      </c>
      <c r="B30" s="41"/>
      <c r="C30" s="42" t="s">
        <v>580</v>
      </c>
      <c r="D30" s="43"/>
      <c r="E30" s="40"/>
      <c r="F30" s="36"/>
      <c r="G30" s="26"/>
      <c r="H30" s="68"/>
    </row>
    <row r="31" spans="1:8" ht="15" customHeight="1">
      <c r="A31" s="54" t="s">
        <v>481</v>
      </c>
      <c r="B31" s="85"/>
      <c r="C31" s="86" t="s">
        <v>495</v>
      </c>
      <c r="D31" s="55"/>
      <c r="E31" s="58"/>
      <c r="F31" s="87"/>
      <c r="G31" s="30"/>
      <c r="H31" s="68"/>
    </row>
    <row r="32" spans="1:8" ht="47.25" customHeight="1">
      <c r="A32" s="62" t="s">
        <v>496</v>
      </c>
      <c r="B32" s="88"/>
      <c r="C32" s="64" t="s">
        <v>581</v>
      </c>
      <c r="D32" s="74"/>
      <c r="E32" s="89" t="s">
        <v>230</v>
      </c>
      <c r="F32" s="90">
        <v>1</v>
      </c>
      <c r="G32" s="31"/>
      <c r="H32" s="68">
        <f t="shared" si="0"/>
        <v>0</v>
      </c>
    </row>
    <row r="33" spans="1:8" ht="69.75" customHeight="1">
      <c r="A33" s="62" t="s">
        <v>497</v>
      </c>
      <c r="B33" s="88"/>
      <c r="C33" s="91" t="s">
        <v>582</v>
      </c>
      <c r="D33" s="74"/>
      <c r="E33" s="89" t="s">
        <v>211</v>
      </c>
      <c r="F33" s="90">
        <v>5</v>
      </c>
      <c r="G33" s="31"/>
      <c r="H33" s="68">
        <f t="shared" si="0"/>
        <v>0</v>
      </c>
    </row>
    <row r="34" spans="1:8" ht="43.9" customHeight="1">
      <c r="A34" s="62" t="s">
        <v>498</v>
      </c>
      <c r="B34" s="88"/>
      <c r="C34" s="92" t="s">
        <v>583</v>
      </c>
      <c r="D34" s="74"/>
      <c r="E34" s="89" t="s">
        <v>211</v>
      </c>
      <c r="F34" s="90">
        <v>5</v>
      </c>
      <c r="G34" s="31"/>
      <c r="H34" s="68">
        <f t="shared" si="0"/>
        <v>0</v>
      </c>
    </row>
    <row r="35" spans="1:8" ht="15" customHeight="1">
      <c r="A35" s="62"/>
      <c r="B35" s="88"/>
      <c r="C35" s="64"/>
      <c r="D35" s="74"/>
      <c r="E35" s="89"/>
      <c r="F35" s="90"/>
      <c r="G35" s="32"/>
      <c r="H35" s="68"/>
    </row>
    <row r="36" spans="1:8" ht="15" customHeight="1">
      <c r="A36" s="54" t="s">
        <v>482</v>
      </c>
      <c r="B36" s="85"/>
      <c r="C36" s="56" t="s">
        <v>576</v>
      </c>
      <c r="D36" s="55"/>
      <c r="E36" s="58"/>
      <c r="F36" s="87"/>
      <c r="G36" s="30"/>
      <c r="H36" s="68"/>
    </row>
    <row r="37" spans="1:8" ht="75" customHeight="1">
      <c r="A37" s="62" t="s">
        <v>500</v>
      </c>
      <c r="B37" s="88"/>
      <c r="C37" s="64" t="s">
        <v>584</v>
      </c>
      <c r="D37" s="74"/>
      <c r="E37" s="89" t="s">
        <v>230</v>
      </c>
      <c r="F37" s="90">
        <v>6</v>
      </c>
      <c r="G37" s="31"/>
      <c r="H37" s="68">
        <f t="shared" si="0"/>
        <v>0</v>
      </c>
    </row>
    <row r="38" spans="1:8" ht="61.5" customHeight="1">
      <c r="A38" s="62" t="s">
        <v>501</v>
      </c>
      <c r="B38" s="88"/>
      <c r="C38" s="64" t="s">
        <v>585</v>
      </c>
      <c r="D38" s="74"/>
      <c r="E38" s="89" t="s">
        <v>230</v>
      </c>
      <c r="F38" s="90">
        <v>3</v>
      </c>
      <c r="G38" s="31"/>
      <c r="H38" s="68">
        <f t="shared" si="0"/>
        <v>0</v>
      </c>
    </row>
    <row r="39" spans="1:8" ht="54.6" customHeight="1">
      <c r="A39" s="62" t="s">
        <v>502</v>
      </c>
      <c r="B39" s="88"/>
      <c r="C39" s="64" t="s">
        <v>608</v>
      </c>
      <c r="D39" s="74"/>
      <c r="E39" s="93" t="s">
        <v>230</v>
      </c>
      <c r="F39" s="90">
        <v>1</v>
      </c>
      <c r="G39" s="31"/>
      <c r="H39" s="68">
        <f t="shared" si="0"/>
        <v>0</v>
      </c>
    </row>
    <row r="40" spans="1:8" ht="83.45" customHeight="1">
      <c r="A40" s="62" t="s">
        <v>503</v>
      </c>
      <c r="B40" s="88"/>
      <c r="C40" s="64" t="s">
        <v>586</v>
      </c>
      <c r="D40" s="74"/>
      <c r="E40" s="89" t="s">
        <v>230</v>
      </c>
      <c r="F40" s="90">
        <v>6</v>
      </c>
      <c r="G40" s="31"/>
      <c r="H40" s="68">
        <f t="shared" si="0"/>
        <v>0</v>
      </c>
    </row>
    <row r="41" spans="1:8" ht="69.75" customHeight="1">
      <c r="A41" s="62" t="s">
        <v>504</v>
      </c>
      <c r="B41" s="88"/>
      <c r="C41" s="91" t="s">
        <v>582</v>
      </c>
      <c r="D41" s="74"/>
      <c r="E41" s="89" t="s">
        <v>211</v>
      </c>
      <c r="F41" s="90">
        <v>15</v>
      </c>
      <c r="G41" s="31"/>
      <c r="H41" s="68">
        <f t="shared" si="0"/>
        <v>0</v>
      </c>
    </row>
    <row r="42" spans="1:8" ht="47.25" customHeight="1">
      <c r="A42" s="62" t="s">
        <v>505</v>
      </c>
      <c r="B42" s="88"/>
      <c r="C42" s="91" t="s">
        <v>587</v>
      </c>
      <c r="D42" s="74"/>
      <c r="E42" s="89" t="s">
        <v>211</v>
      </c>
      <c r="F42" s="90">
        <v>15</v>
      </c>
      <c r="G42" s="31"/>
      <c r="H42" s="68">
        <f t="shared" si="0"/>
        <v>0</v>
      </c>
    </row>
    <row r="43" spans="1:8" ht="29.45" customHeight="1">
      <c r="A43" s="62" t="s">
        <v>506</v>
      </c>
      <c r="B43" s="88"/>
      <c r="C43" s="64" t="s">
        <v>588</v>
      </c>
      <c r="D43" s="74"/>
      <c r="E43" s="93" t="s">
        <v>211</v>
      </c>
      <c r="F43" s="90">
        <v>5</v>
      </c>
      <c r="G43" s="31"/>
      <c r="H43" s="68">
        <f t="shared" si="0"/>
        <v>0</v>
      </c>
    </row>
    <row r="44" spans="1:8" ht="29.45" customHeight="1">
      <c r="A44" s="62" t="s">
        <v>507</v>
      </c>
      <c r="B44" s="88"/>
      <c r="C44" s="64" t="s">
        <v>589</v>
      </c>
      <c r="D44" s="74"/>
      <c r="E44" s="93" t="s">
        <v>230</v>
      </c>
      <c r="F44" s="90">
        <v>10</v>
      </c>
      <c r="G44" s="31"/>
      <c r="H44" s="68">
        <f t="shared" si="0"/>
        <v>0</v>
      </c>
    </row>
    <row r="45" spans="1:8" ht="16.149999999999999" customHeight="1">
      <c r="A45" s="62" t="s">
        <v>508</v>
      </c>
      <c r="B45" s="88"/>
      <c r="C45" s="64" t="s">
        <v>590</v>
      </c>
      <c r="D45" s="74"/>
      <c r="E45" s="89" t="s">
        <v>477</v>
      </c>
      <c r="F45" s="90">
        <v>1</v>
      </c>
      <c r="G45" s="31"/>
      <c r="H45" s="68">
        <f t="shared" si="0"/>
        <v>0</v>
      </c>
    </row>
    <row r="46" spans="1:8" ht="30" customHeight="1">
      <c r="A46" s="62"/>
      <c r="B46" s="88"/>
      <c r="C46" s="94"/>
      <c r="D46" s="74"/>
      <c r="E46" s="89"/>
      <c r="F46" s="90"/>
      <c r="G46" s="32"/>
      <c r="H46" s="68"/>
    </row>
    <row r="47" spans="1:8" ht="15" customHeight="1">
      <c r="A47" s="54" t="s">
        <v>483</v>
      </c>
      <c r="B47" s="85"/>
      <c r="C47" s="56" t="s">
        <v>578</v>
      </c>
      <c r="D47" s="55"/>
      <c r="E47" s="58"/>
      <c r="F47" s="87"/>
      <c r="G47" s="30"/>
      <c r="H47" s="68"/>
    </row>
    <row r="48" spans="1:8" ht="75" customHeight="1">
      <c r="A48" s="62" t="s">
        <v>509</v>
      </c>
      <c r="B48" s="88"/>
      <c r="C48" s="64" t="s">
        <v>584</v>
      </c>
      <c r="D48" s="74"/>
      <c r="E48" s="89" t="s">
        <v>230</v>
      </c>
      <c r="F48" s="90">
        <v>4</v>
      </c>
      <c r="G48" s="31"/>
      <c r="H48" s="68">
        <f t="shared" si="0"/>
        <v>0</v>
      </c>
    </row>
    <row r="49" spans="1:8" ht="61.5" customHeight="1">
      <c r="A49" s="62" t="s">
        <v>510</v>
      </c>
      <c r="B49" s="88"/>
      <c r="C49" s="64" t="s">
        <v>585</v>
      </c>
      <c r="D49" s="74"/>
      <c r="E49" s="89" t="s">
        <v>230</v>
      </c>
      <c r="F49" s="90">
        <v>2</v>
      </c>
      <c r="G49" s="31"/>
      <c r="H49" s="68">
        <f t="shared" si="0"/>
        <v>0</v>
      </c>
    </row>
    <row r="50" spans="1:8" ht="88.9" customHeight="1">
      <c r="A50" s="62" t="s">
        <v>511</v>
      </c>
      <c r="B50" s="88"/>
      <c r="C50" s="64" t="s">
        <v>586</v>
      </c>
      <c r="D50" s="74"/>
      <c r="E50" s="89" t="s">
        <v>230</v>
      </c>
      <c r="F50" s="90">
        <v>4</v>
      </c>
      <c r="G50" s="31"/>
      <c r="H50" s="68">
        <f t="shared" si="0"/>
        <v>0</v>
      </c>
    </row>
    <row r="51" spans="1:8" ht="69.75" customHeight="1">
      <c r="A51" s="62" t="s">
        <v>512</v>
      </c>
      <c r="B51" s="88"/>
      <c r="C51" s="91" t="s">
        <v>582</v>
      </c>
      <c r="D51" s="74"/>
      <c r="E51" s="89" t="s">
        <v>211</v>
      </c>
      <c r="F51" s="90">
        <v>6</v>
      </c>
      <c r="G51" s="31"/>
      <c r="H51" s="68">
        <f t="shared" si="0"/>
        <v>0</v>
      </c>
    </row>
    <row r="52" spans="1:8" ht="47.25" customHeight="1">
      <c r="A52" s="62" t="s">
        <v>513</v>
      </c>
      <c r="B52" s="88"/>
      <c r="C52" s="91" t="s">
        <v>587</v>
      </c>
      <c r="D52" s="74"/>
      <c r="E52" s="89" t="s">
        <v>211</v>
      </c>
      <c r="F52" s="90">
        <v>6</v>
      </c>
      <c r="G52" s="31"/>
      <c r="H52" s="68">
        <f t="shared" si="0"/>
        <v>0</v>
      </c>
    </row>
    <row r="53" spans="1:8" ht="29.45" customHeight="1">
      <c r="A53" s="62" t="s">
        <v>514</v>
      </c>
      <c r="B53" s="88"/>
      <c r="C53" s="64" t="s">
        <v>588</v>
      </c>
      <c r="D53" s="74"/>
      <c r="E53" s="93" t="s">
        <v>211</v>
      </c>
      <c r="F53" s="90">
        <v>2</v>
      </c>
      <c r="G53" s="31"/>
      <c r="H53" s="68">
        <f t="shared" si="0"/>
        <v>0</v>
      </c>
    </row>
    <row r="54" spans="1:8" ht="29.45" customHeight="1">
      <c r="A54" s="62" t="s">
        <v>515</v>
      </c>
      <c r="B54" s="88"/>
      <c r="C54" s="64" t="s">
        <v>589</v>
      </c>
      <c r="D54" s="74"/>
      <c r="E54" s="93" t="s">
        <v>230</v>
      </c>
      <c r="F54" s="90">
        <v>5</v>
      </c>
      <c r="G54" s="31"/>
      <c r="H54" s="68">
        <f t="shared" si="0"/>
        <v>0</v>
      </c>
    </row>
    <row r="55" spans="1:8" ht="16.149999999999999" customHeight="1">
      <c r="A55" s="62" t="s">
        <v>516</v>
      </c>
      <c r="B55" s="88"/>
      <c r="C55" s="64" t="s">
        <v>590</v>
      </c>
      <c r="D55" s="74"/>
      <c r="E55" s="89" t="s">
        <v>477</v>
      </c>
      <c r="F55" s="90">
        <v>1</v>
      </c>
      <c r="G55" s="31"/>
      <c r="H55" s="68">
        <f t="shared" si="0"/>
        <v>0</v>
      </c>
    </row>
    <row r="56" spans="1:8" ht="30" customHeight="1">
      <c r="A56" s="62"/>
      <c r="B56" s="88"/>
      <c r="C56" s="94"/>
      <c r="D56" s="74"/>
      <c r="E56" s="89"/>
      <c r="F56" s="90"/>
      <c r="G56" s="32"/>
      <c r="H56" s="68"/>
    </row>
    <row r="57" spans="1:8" ht="15" customHeight="1">
      <c r="A57" s="54" t="s">
        <v>484</v>
      </c>
      <c r="B57" s="85"/>
      <c r="C57" s="56" t="s">
        <v>591</v>
      </c>
      <c r="D57" s="55"/>
      <c r="E57" s="58"/>
      <c r="F57" s="87"/>
      <c r="G57" s="30"/>
      <c r="H57" s="68"/>
    </row>
    <row r="58" spans="1:8" ht="75" customHeight="1">
      <c r="A58" s="62" t="s">
        <v>517</v>
      </c>
      <c r="B58" s="88"/>
      <c r="C58" s="64" t="s">
        <v>584</v>
      </c>
      <c r="D58" s="74"/>
      <c r="E58" s="89" t="s">
        <v>230</v>
      </c>
      <c r="F58" s="90">
        <v>6</v>
      </c>
      <c r="G58" s="31"/>
      <c r="H58" s="68">
        <f t="shared" si="0"/>
        <v>0</v>
      </c>
    </row>
    <row r="59" spans="1:8" ht="61.5" customHeight="1">
      <c r="A59" s="62" t="s">
        <v>518</v>
      </c>
      <c r="B59" s="88"/>
      <c r="C59" s="64" t="s">
        <v>585</v>
      </c>
      <c r="D59" s="74"/>
      <c r="E59" s="89" t="s">
        <v>230</v>
      </c>
      <c r="F59" s="90">
        <v>3</v>
      </c>
      <c r="G59" s="31"/>
      <c r="H59" s="68">
        <f t="shared" si="0"/>
        <v>0</v>
      </c>
    </row>
    <row r="60" spans="1:8" ht="54.6" customHeight="1">
      <c r="A60" s="62" t="s">
        <v>519</v>
      </c>
      <c r="B60" s="88"/>
      <c r="C60" s="64" t="s">
        <v>608</v>
      </c>
      <c r="D60" s="74"/>
      <c r="E60" s="93" t="s">
        <v>230</v>
      </c>
      <c r="F60" s="90">
        <v>1</v>
      </c>
      <c r="G60" s="31"/>
      <c r="H60" s="68">
        <f t="shared" si="0"/>
        <v>0</v>
      </c>
    </row>
    <row r="61" spans="1:8" ht="73.150000000000006" customHeight="1">
      <c r="A61" s="62" t="s">
        <v>520</v>
      </c>
      <c r="B61" s="88"/>
      <c r="C61" s="64" t="s">
        <v>586</v>
      </c>
      <c r="D61" s="74"/>
      <c r="E61" s="89" t="s">
        <v>230</v>
      </c>
      <c r="F61" s="90">
        <v>6</v>
      </c>
      <c r="G61" s="31"/>
      <c r="H61" s="68">
        <f t="shared" si="0"/>
        <v>0</v>
      </c>
    </row>
    <row r="62" spans="1:8" ht="69.75" customHeight="1">
      <c r="A62" s="62" t="s">
        <v>521</v>
      </c>
      <c r="B62" s="88"/>
      <c r="C62" s="91" t="s">
        <v>582</v>
      </c>
      <c r="D62" s="74"/>
      <c r="E62" s="89" t="s">
        <v>211</v>
      </c>
      <c r="F62" s="90">
        <v>15</v>
      </c>
      <c r="G62" s="31"/>
      <c r="H62" s="68">
        <f t="shared" si="0"/>
        <v>0</v>
      </c>
    </row>
    <row r="63" spans="1:8" ht="47.25" customHeight="1">
      <c r="A63" s="62" t="s">
        <v>522</v>
      </c>
      <c r="B63" s="88"/>
      <c r="C63" s="91" t="s">
        <v>587</v>
      </c>
      <c r="D63" s="74"/>
      <c r="E63" s="89" t="s">
        <v>211</v>
      </c>
      <c r="F63" s="90">
        <v>15</v>
      </c>
      <c r="G63" s="31"/>
      <c r="H63" s="68">
        <f t="shared" si="0"/>
        <v>0</v>
      </c>
    </row>
    <row r="64" spans="1:8" ht="29.45" customHeight="1">
      <c r="A64" s="62" t="s">
        <v>523</v>
      </c>
      <c r="B64" s="88"/>
      <c r="C64" s="64" t="s">
        <v>588</v>
      </c>
      <c r="D64" s="74"/>
      <c r="E64" s="93" t="s">
        <v>211</v>
      </c>
      <c r="F64" s="90">
        <v>5</v>
      </c>
      <c r="G64" s="31"/>
      <c r="H64" s="68">
        <f t="shared" si="0"/>
        <v>0</v>
      </c>
    </row>
    <row r="65" spans="1:8" ht="29.45" customHeight="1">
      <c r="A65" s="62" t="s">
        <v>524</v>
      </c>
      <c r="B65" s="88"/>
      <c r="C65" s="64" t="s">
        <v>589</v>
      </c>
      <c r="D65" s="74"/>
      <c r="E65" s="93" t="s">
        <v>230</v>
      </c>
      <c r="F65" s="90">
        <v>10</v>
      </c>
      <c r="G65" s="31"/>
      <c r="H65" s="68">
        <f t="shared" si="0"/>
        <v>0</v>
      </c>
    </row>
    <row r="66" spans="1:8" ht="16.149999999999999" customHeight="1">
      <c r="A66" s="62" t="s">
        <v>525</v>
      </c>
      <c r="B66" s="88"/>
      <c r="C66" s="64" t="s">
        <v>590</v>
      </c>
      <c r="D66" s="74"/>
      <c r="E66" s="89" t="s">
        <v>477</v>
      </c>
      <c r="F66" s="90">
        <v>1</v>
      </c>
      <c r="G66" s="31"/>
      <c r="H66" s="68">
        <f t="shared" si="0"/>
        <v>0</v>
      </c>
    </row>
    <row r="67" spans="1:8" ht="30" customHeight="1">
      <c r="A67" s="62"/>
      <c r="B67" s="88"/>
      <c r="C67" s="94"/>
      <c r="D67" s="74"/>
      <c r="E67" s="89"/>
      <c r="F67" s="90"/>
      <c r="G67" s="32"/>
      <c r="H67" s="68"/>
    </row>
    <row r="68" spans="1:8" ht="15" customHeight="1">
      <c r="A68" s="54" t="s">
        <v>526</v>
      </c>
      <c r="B68" s="85"/>
      <c r="C68" s="56" t="s">
        <v>499</v>
      </c>
      <c r="D68" s="55"/>
      <c r="E68" s="58"/>
      <c r="F68" s="87"/>
      <c r="G68" s="30"/>
      <c r="H68" s="68"/>
    </row>
    <row r="69" spans="1:8" ht="48.6" customHeight="1">
      <c r="A69" s="62" t="s">
        <v>527</v>
      </c>
      <c r="B69" s="88"/>
      <c r="C69" s="64" t="s">
        <v>592</v>
      </c>
      <c r="D69" s="74"/>
      <c r="E69" s="89" t="s">
        <v>473</v>
      </c>
      <c r="F69" s="90">
        <v>1</v>
      </c>
      <c r="G69" s="31"/>
      <c r="H69" s="68">
        <f t="shared" si="0"/>
        <v>0</v>
      </c>
    </row>
    <row r="70" spans="1:8" ht="30.6" customHeight="1">
      <c r="A70" s="62" t="s">
        <v>528</v>
      </c>
      <c r="B70" s="88"/>
      <c r="C70" s="64" t="s">
        <v>593</v>
      </c>
      <c r="D70" s="74"/>
      <c r="E70" s="89" t="s">
        <v>473</v>
      </c>
      <c r="F70" s="90">
        <v>1</v>
      </c>
      <c r="G70" s="31"/>
      <c r="H70" s="68">
        <f t="shared" ref="H70:H91" si="1">F70*G70</f>
        <v>0</v>
      </c>
    </row>
    <row r="71" spans="1:8" ht="19.5" customHeight="1">
      <c r="A71" s="62" t="s">
        <v>529</v>
      </c>
      <c r="B71" s="88"/>
      <c r="C71" s="64" t="s">
        <v>590</v>
      </c>
      <c r="D71" s="74"/>
      <c r="E71" s="89" t="s">
        <v>477</v>
      </c>
      <c r="F71" s="90">
        <v>1</v>
      </c>
      <c r="G71" s="31"/>
      <c r="H71" s="68">
        <f t="shared" si="1"/>
        <v>0</v>
      </c>
    </row>
    <row r="72" spans="1:8" ht="42" customHeight="1">
      <c r="A72" s="62" t="s">
        <v>530</v>
      </c>
      <c r="B72" s="88"/>
      <c r="C72" s="64" t="s">
        <v>594</v>
      </c>
      <c r="D72" s="74"/>
      <c r="E72" s="89" t="s">
        <v>473</v>
      </c>
      <c r="F72" s="90">
        <v>1</v>
      </c>
      <c r="G72" s="31"/>
      <c r="H72" s="68">
        <f t="shared" si="1"/>
        <v>0</v>
      </c>
    </row>
    <row r="73" spans="1:8" ht="46.5" customHeight="1">
      <c r="A73" s="62" t="s">
        <v>531</v>
      </c>
      <c r="B73" s="88"/>
      <c r="C73" s="64" t="s">
        <v>595</v>
      </c>
      <c r="D73" s="74"/>
      <c r="E73" s="89" t="s">
        <v>477</v>
      </c>
      <c r="F73" s="90">
        <v>1</v>
      </c>
      <c r="G73" s="31"/>
      <c r="H73" s="68">
        <f t="shared" si="1"/>
        <v>0</v>
      </c>
    </row>
    <row r="74" spans="1:8" ht="30" customHeight="1">
      <c r="A74" s="62" t="s">
        <v>532</v>
      </c>
      <c r="B74" s="88"/>
      <c r="C74" s="64" t="s">
        <v>596</v>
      </c>
      <c r="D74" s="74"/>
      <c r="E74" s="89" t="s">
        <v>477</v>
      </c>
      <c r="F74" s="90">
        <v>1</v>
      </c>
      <c r="G74" s="31"/>
      <c r="H74" s="68">
        <f t="shared" si="1"/>
        <v>0</v>
      </c>
    </row>
    <row r="75" spans="1:8" ht="21.75" customHeight="1">
      <c r="A75" s="89"/>
      <c r="B75" s="88"/>
      <c r="C75" s="75"/>
      <c r="D75" s="74"/>
      <c r="E75" s="89"/>
      <c r="F75" s="90"/>
      <c r="G75" s="32"/>
      <c r="H75" s="68">
        <f t="shared" si="1"/>
        <v>0</v>
      </c>
    </row>
    <row r="76" spans="1:8" ht="27.75" customHeight="1">
      <c r="A76" s="33" t="s">
        <v>476</v>
      </c>
      <c r="B76" s="41"/>
      <c r="C76" s="42" t="s">
        <v>597</v>
      </c>
      <c r="D76" s="43"/>
      <c r="E76" s="40"/>
      <c r="F76" s="36"/>
      <c r="G76" s="26"/>
      <c r="H76" s="68"/>
    </row>
    <row r="77" spans="1:8" ht="27.75" customHeight="1">
      <c r="A77" s="89"/>
      <c r="B77" s="88"/>
      <c r="C77" s="95"/>
      <c r="D77" s="96" t="s">
        <v>598</v>
      </c>
      <c r="E77" s="89"/>
      <c r="F77" s="90"/>
      <c r="G77" s="32"/>
      <c r="H77" s="68">
        <f t="shared" si="1"/>
        <v>0</v>
      </c>
    </row>
    <row r="78" spans="1:8" ht="28.9" customHeight="1">
      <c r="A78" s="62" t="s">
        <v>485</v>
      </c>
      <c r="B78" s="88"/>
      <c r="C78" s="64" t="s">
        <v>599</v>
      </c>
      <c r="D78" s="74"/>
      <c r="E78" s="93" t="s">
        <v>230</v>
      </c>
      <c r="F78" s="90">
        <v>1</v>
      </c>
      <c r="G78" s="31"/>
      <c r="H78" s="68">
        <f t="shared" si="1"/>
        <v>0</v>
      </c>
    </row>
    <row r="79" spans="1:8" ht="38.450000000000003" customHeight="1">
      <c r="A79" s="62" t="s">
        <v>486</v>
      </c>
      <c r="B79" s="88"/>
      <c r="C79" s="64" t="s">
        <v>607</v>
      </c>
      <c r="D79" s="74"/>
      <c r="E79" s="93" t="s">
        <v>230</v>
      </c>
      <c r="F79" s="90">
        <v>3</v>
      </c>
      <c r="G79" s="31"/>
      <c r="H79" s="68">
        <f t="shared" si="1"/>
        <v>0</v>
      </c>
    </row>
    <row r="80" spans="1:8" ht="28.9" customHeight="1">
      <c r="A80" s="62" t="s">
        <v>487</v>
      </c>
      <c r="B80" s="88"/>
      <c r="C80" s="64" t="s">
        <v>588</v>
      </c>
      <c r="D80" s="74"/>
      <c r="E80" s="93" t="s">
        <v>211</v>
      </c>
      <c r="F80" s="90">
        <v>10</v>
      </c>
      <c r="G80" s="31"/>
      <c r="H80" s="68">
        <f t="shared" si="1"/>
        <v>0</v>
      </c>
    </row>
    <row r="81" spans="1:43" ht="29.45" customHeight="1">
      <c r="A81" s="62" t="s">
        <v>494</v>
      </c>
      <c r="B81" s="88"/>
      <c r="C81" s="64" t="s">
        <v>589</v>
      </c>
      <c r="D81" s="74"/>
      <c r="E81" s="93" t="s">
        <v>230</v>
      </c>
      <c r="F81" s="90">
        <v>20</v>
      </c>
      <c r="G81" s="31"/>
      <c r="H81" s="68">
        <f t="shared" si="1"/>
        <v>0</v>
      </c>
    </row>
    <row r="82" spans="1:43" ht="22.9" customHeight="1">
      <c r="A82" s="89"/>
      <c r="B82" s="88"/>
      <c r="C82" s="75"/>
      <c r="D82" s="74"/>
      <c r="E82" s="89"/>
      <c r="F82" s="90"/>
      <c r="G82" s="32"/>
      <c r="H82" s="68">
        <f t="shared" si="1"/>
        <v>0</v>
      </c>
    </row>
    <row r="83" spans="1:43" ht="27.75" customHeight="1">
      <c r="A83" s="40" t="s">
        <v>479</v>
      </c>
      <c r="B83" s="41"/>
      <c r="C83" s="42" t="s">
        <v>488</v>
      </c>
      <c r="D83" s="43"/>
      <c r="E83" s="40"/>
      <c r="F83" s="36"/>
      <c r="G83" s="26"/>
      <c r="H83" s="68"/>
    </row>
    <row r="84" spans="1:43" ht="21" customHeight="1">
      <c r="A84" s="62" t="s">
        <v>489</v>
      </c>
      <c r="B84" s="88"/>
      <c r="C84" s="64" t="s">
        <v>600</v>
      </c>
      <c r="D84" s="74"/>
      <c r="E84" s="93" t="s">
        <v>211</v>
      </c>
      <c r="F84" s="90">
        <v>15</v>
      </c>
      <c r="G84" s="31"/>
      <c r="H84" s="68">
        <f t="shared" si="1"/>
        <v>0</v>
      </c>
    </row>
    <row r="85" spans="1:43" ht="30" customHeight="1">
      <c r="A85" s="89"/>
      <c r="B85" s="88"/>
      <c r="C85" s="75"/>
      <c r="D85" s="74"/>
      <c r="E85" s="89"/>
      <c r="F85" s="90"/>
      <c r="G85" s="32"/>
      <c r="H85" s="68">
        <f t="shared" si="1"/>
        <v>0</v>
      </c>
    </row>
    <row r="86" spans="1:43" ht="27.75" customHeight="1">
      <c r="A86" s="33" t="s">
        <v>480</v>
      </c>
      <c r="B86" s="41"/>
      <c r="C86" s="97" t="s">
        <v>478</v>
      </c>
      <c r="D86" s="43"/>
      <c r="E86" s="40"/>
      <c r="F86" s="36"/>
      <c r="G86" s="26"/>
      <c r="H86" s="68"/>
    </row>
    <row r="87" spans="1:43" ht="21" customHeight="1">
      <c r="A87" s="62" t="s">
        <v>490</v>
      </c>
      <c r="B87" s="88"/>
      <c r="C87" s="64" t="s">
        <v>601</v>
      </c>
      <c r="D87" s="74"/>
      <c r="E87" s="89" t="s">
        <v>477</v>
      </c>
      <c r="F87" s="90">
        <v>1</v>
      </c>
      <c r="G87" s="31"/>
      <c r="H87" s="68">
        <f t="shared" si="1"/>
        <v>0</v>
      </c>
    </row>
    <row r="88" spans="1:43" ht="59.25" customHeight="1">
      <c r="A88" s="62" t="s">
        <v>491</v>
      </c>
      <c r="B88" s="88"/>
      <c r="C88" s="64" t="s">
        <v>602</v>
      </c>
      <c r="D88" s="74"/>
      <c r="E88" s="89" t="s">
        <v>477</v>
      </c>
      <c r="F88" s="90">
        <v>1</v>
      </c>
      <c r="G88" s="31"/>
      <c r="H88" s="68">
        <f t="shared" si="1"/>
        <v>0</v>
      </c>
    </row>
    <row r="89" spans="1:43" ht="30" customHeight="1">
      <c r="A89" s="89"/>
      <c r="B89" s="88"/>
      <c r="C89" s="75"/>
      <c r="D89" s="74"/>
      <c r="E89" s="89"/>
      <c r="F89" s="90"/>
      <c r="G89" s="32"/>
      <c r="H89" s="68"/>
    </row>
    <row r="90" spans="1:43" ht="27.75" customHeight="1">
      <c r="A90" s="33" t="s">
        <v>492</v>
      </c>
      <c r="B90" s="41"/>
      <c r="C90" s="42" t="s">
        <v>603</v>
      </c>
      <c r="D90" s="43"/>
      <c r="E90" s="40"/>
      <c r="F90" s="36"/>
      <c r="G90" s="26"/>
      <c r="H90" s="68"/>
    </row>
    <row r="91" spans="1:43" ht="30" customHeight="1">
      <c r="A91" s="62" t="s">
        <v>493</v>
      </c>
      <c r="B91" s="88"/>
      <c r="C91" s="64" t="s">
        <v>604</v>
      </c>
      <c r="D91" s="74"/>
      <c r="E91" s="89" t="s">
        <v>477</v>
      </c>
      <c r="F91" s="90">
        <v>1</v>
      </c>
      <c r="G91" s="31"/>
      <c r="H91" s="68">
        <f t="shared" si="1"/>
        <v>0</v>
      </c>
    </row>
    <row r="92" spans="1:43" ht="21.75" customHeight="1">
      <c r="A92" s="74"/>
      <c r="B92" s="74"/>
      <c r="C92" s="75"/>
      <c r="D92" s="76"/>
      <c r="E92" s="77"/>
      <c r="F92" s="78"/>
      <c r="G92" s="78"/>
      <c r="H92" s="98"/>
    </row>
    <row r="93" spans="1:43" ht="20.25" customHeight="1">
      <c r="A93" s="109" t="s">
        <v>605</v>
      </c>
      <c r="B93" s="110"/>
      <c r="C93" s="110"/>
      <c r="D93" s="110"/>
      <c r="E93" s="110"/>
      <c r="F93" s="99"/>
      <c r="G93" s="111">
        <f>SUM(H5:H91)</f>
        <v>0</v>
      </c>
      <c r="H93" s="111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</row>
    <row r="94" spans="1:43" ht="72.75" customHeight="1">
      <c r="A94" s="112" t="s">
        <v>606</v>
      </c>
      <c r="B94" s="113"/>
      <c r="C94" s="113"/>
      <c r="D94" s="113"/>
      <c r="E94" s="113"/>
      <c r="F94" s="113"/>
      <c r="G94" s="113"/>
      <c r="H94" s="114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</row>
  </sheetData>
  <sheetProtection algorithmName="SHA-512" hashValue="WXOjt2SXSJ+OKYNPA+rxhJYv0cKYteWczJlxZxP466U7bLuDI+zUTJVcHCZrAGaVxdpFKrVkb9kfB8A90J+6/g==" saltValue="n/Z/0NZkHFC+JA5WKPnVrQ==" spinCount="100000" sheet="1" objects="1" scenarios="1"/>
  <mergeCells count="3">
    <mergeCell ref="A93:E93"/>
    <mergeCell ref="G93:H93"/>
    <mergeCell ref="A94:H94"/>
  </mergeCells>
  <phoneticPr fontId="37" type="noConversion"/>
  <pageMargins left="0.70866141732283472" right="0.70866141732283472" top="0.74803149606299213" bottom="0.74803149606299213" header="0.31496062992125984" footer="0.31496062992125984"/>
  <pageSetup paperSize="9" scale="78" firstPageNumber="16" fitToHeight="0" orientation="landscape" useFirstPageNumber="1" r:id="rId1"/>
  <headerFooter>
    <oddHeader>&amp;L&amp;"Arial,Uobičajeno"&amp;10Naručitelj: HEP-Toplinarstvo d.o.o. Pogon Osijek
   &amp;CPriključenje blokovske kotlovnice Jug III na CTS grada Osijeka&amp;R&amp;"Arial,Uobičajeno"&amp;10OBRAZAC B</oddHeader>
  </headerFooter>
  <rowBreaks count="1" manualBreakCount="1">
    <brk id="69" max="7" man="1"/>
  </rowBreaks>
  <ignoredErrors>
    <ignoredError sqref="A32:A34 A37:A45 A48:A55 A58:A66 A68 A5:A8 A17:A20 A9:A14 A21:A28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05DC9D7AC6DF4CBA5DD1430DFFADAE" ma:contentTypeVersion="" ma:contentTypeDescription="Stvaranje novog dokumenta." ma:contentTypeScope="" ma:versionID="579b57ed6026ec490dcfec0d43d2271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01c48ec8979144559667cd5f067f7d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1F2635-AB36-4740-919C-E23EBEE016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7BF37B-580D-47AA-A257-83F8F71D50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76247-FB21-452D-8878-72A4776C2B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ŠIFRARNIK RADOVA_staro</vt:lpstr>
      <vt:lpstr>ELEKTRO</vt:lpstr>
      <vt:lpstr>ELEKTRO!Print_Area</vt:lpstr>
      <vt:lpstr>ELEKTRO!Print_Titles</vt:lpstr>
    </vt:vector>
  </TitlesOfParts>
  <Company>HEP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Srđana Barudžija</dc:creator>
  <cp:lastModifiedBy>Zinko Branko</cp:lastModifiedBy>
  <cp:lastPrinted>2024-11-27T12:17:05Z</cp:lastPrinted>
  <dcterms:created xsi:type="dcterms:W3CDTF">2012-10-24T06:25:38Z</dcterms:created>
  <dcterms:modified xsi:type="dcterms:W3CDTF">2025-06-13T12:20:51Z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0x010100E905DC9D7AC6DF4CBA5DD1430DFFADAE</vt:lpwstr>
  </property>
</Properties>
</file>